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410" documentId="8_{66670758-F8EC-4791-BAC8-9F17DEE55174}" xr6:coauthVersionLast="47" xr6:coauthVersionMax="47" xr10:uidLastSave="{D1CD7DC8-0E1D-41C0-92FD-D6EC4953CB94}"/>
  <bookViews>
    <workbookView xWindow="28680" yWindow="-120" windowWidth="29040" windowHeight="15720" tabRatio="815" xr2:uid="{40FBA0E0-BF88-44C5-9428-85F3BFE4661B}"/>
  </bookViews>
  <sheets>
    <sheet name="Lisez-moi" sheetId="12" r:id="rId1"/>
    <sheet name="FE moyens" sheetId="23" r:id="rId2"/>
    <sheet name="Corrigé" sheetId="19" r:id="rId3"/>
    <sheet name="Non-Corrigé" sheetId="20" r:id="rId4"/>
    <sheet name="Différence conso Mtep" sheetId="21" r:id="rId5"/>
    <sheet name="Différence émissions par GES" sheetId="22" r:id="rId6"/>
    <sheet name="Impact total CO2e" sheetId="9" r:id="rId7"/>
    <sheet name="Evolutions interannuelles" sheetId="18" r:id="rId8"/>
  </sheets>
  <externalReferences>
    <externalReference r:id="rId9"/>
  </externalReferences>
  <definedNames>
    <definedName name="_Order1" hidden="1">255</definedName>
    <definedName name="_Order2" hidden="1">255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2" l="1"/>
  <c r="K8" i="22" s="1"/>
  <c r="L8" i="22" s="1"/>
  <c r="M8" i="22" s="1"/>
  <c r="N8" i="22" s="1"/>
  <c r="O8" i="22" s="1"/>
  <c r="P8" i="22" s="1"/>
  <c r="D8" i="22"/>
  <c r="E8" i="22" s="1"/>
  <c r="F8" i="22" s="1"/>
  <c r="G8" i="22" s="1"/>
  <c r="H8" i="22" s="1"/>
  <c r="I8" i="22" s="1"/>
  <c r="C8" i="22"/>
  <c r="P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B31" i="21"/>
  <c r="L24" i="21"/>
  <c r="N23" i="21"/>
  <c r="K23" i="21"/>
  <c r="C19" i="21"/>
  <c r="G18" i="21"/>
  <c r="O16" i="21"/>
  <c r="G13" i="21"/>
  <c r="D13" i="21"/>
  <c r="P10" i="21"/>
  <c r="E8" i="21"/>
  <c r="F8" i="21" s="1"/>
  <c r="G8" i="21" s="1"/>
  <c r="H8" i="21" s="1"/>
  <c r="I8" i="21" s="1"/>
  <c r="J8" i="21" s="1"/>
  <c r="K8" i="21" s="1"/>
  <c r="L8" i="21" s="1"/>
  <c r="M8" i="21" s="1"/>
  <c r="N8" i="21" s="1"/>
  <c r="O8" i="21" s="1"/>
  <c r="P8" i="21" s="1"/>
  <c r="D8" i="21"/>
  <c r="C8" i="21"/>
  <c r="E21" i="21"/>
  <c r="M13" i="21"/>
  <c r="H13" i="21"/>
  <c r="M10" i="21"/>
  <c r="C30" i="20"/>
  <c r="D30" i="20" s="1"/>
  <c r="E30" i="20" s="1"/>
  <c r="F30" i="20" s="1"/>
  <c r="G30" i="20" s="1"/>
  <c r="H30" i="20" s="1"/>
  <c r="I30" i="20" s="1"/>
  <c r="J30" i="20" s="1"/>
  <c r="K30" i="20" s="1"/>
  <c r="L30" i="20" s="1"/>
  <c r="M30" i="20" s="1"/>
  <c r="N30" i="20" s="1"/>
  <c r="O30" i="20" s="1"/>
  <c r="P30" i="20" s="1"/>
  <c r="P15" i="21"/>
  <c r="E9" i="20"/>
  <c r="F9" i="20" s="1"/>
  <c r="G9" i="20" s="1"/>
  <c r="H9" i="20" s="1"/>
  <c r="I9" i="20" s="1"/>
  <c r="J9" i="20" s="1"/>
  <c r="K9" i="20" s="1"/>
  <c r="L9" i="20" s="1"/>
  <c r="M9" i="20" s="1"/>
  <c r="N9" i="20" s="1"/>
  <c r="O9" i="20" s="1"/>
  <c r="P9" i="20" s="1"/>
  <c r="D9" i="20"/>
  <c r="C9" i="20"/>
  <c r="P24" i="21"/>
  <c r="M24" i="21"/>
  <c r="D24" i="21"/>
  <c r="E23" i="21"/>
  <c r="O22" i="21"/>
  <c r="N22" i="21"/>
  <c r="I22" i="21"/>
  <c r="C22" i="21"/>
  <c r="B22" i="21"/>
  <c r="M21" i="21"/>
  <c r="F21" i="21"/>
  <c r="N19" i="21"/>
  <c r="L19" i="21"/>
  <c r="I19" i="21"/>
  <c r="G19" i="21"/>
  <c r="B19" i="21"/>
  <c r="M18" i="21"/>
  <c r="J18" i="21"/>
  <c r="F18" i="21"/>
  <c r="J17" i="21"/>
  <c r="E17" i="21"/>
  <c r="N16" i="21"/>
  <c r="I16" i="21"/>
  <c r="B16" i="21"/>
  <c r="M15" i="21"/>
  <c r="G15" i="21"/>
  <c r="F15" i="21"/>
  <c r="J14" i="21"/>
  <c r="E14" i="21"/>
  <c r="K13" i="21"/>
  <c r="J13" i="21"/>
  <c r="I13" i="21"/>
  <c r="N12" i="21"/>
  <c r="M12" i="21"/>
  <c r="L12" i="21"/>
  <c r="B12" i="21"/>
  <c r="P11" i="21"/>
  <c r="G11" i="21"/>
  <c r="F11" i="21"/>
  <c r="E11" i="21"/>
  <c r="D11" i="21"/>
  <c r="O10" i="21"/>
  <c r="J10" i="21"/>
  <c r="I10" i="21"/>
  <c r="H10" i="21"/>
  <c r="C10" i="21"/>
  <c r="M9" i="21"/>
  <c r="C30" i="19"/>
  <c r="D30" i="19" s="1"/>
  <c r="E30" i="19" s="1"/>
  <c r="F30" i="19" s="1"/>
  <c r="G30" i="19" s="1"/>
  <c r="H30" i="19" s="1"/>
  <c r="I30" i="19" s="1"/>
  <c r="J30" i="19" s="1"/>
  <c r="K30" i="19" s="1"/>
  <c r="L30" i="19" s="1"/>
  <c r="M30" i="19" s="1"/>
  <c r="N30" i="19" s="1"/>
  <c r="O30" i="19" s="1"/>
  <c r="P30" i="19" s="1"/>
  <c r="O24" i="21"/>
  <c r="N24" i="21"/>
  <c r="J24" i="21"/>
  <c r="I24" i="21"/>
  <c r="H24" i="21"/>
  <c r="G24" i="21"/>
  <c r="F24" i="21"/>
  <c r="E24" i="21"/>
  <c r="C24" i="21"/>
  <c r="B24" i="21"/>
  <c r="P23" i="21"/>
  <c r="M23" i="21"/>
  <c r="L23" i="21"/>
  <c r="J23" i="21"/>
  <c r="I23" i="21"/>
  <c r="G23" i="21"/>
  <c r="F23" i="21"/>
  <c r="B23" i="21"/>
  <c r="P22" i="21"/>
  <c r="M22" i="21"/>
  <c r="K22" i="21"/>
  <c r="J22" i="21"/>
  <c r="H22" i="21"/>
  <c r="F22" i="21"/>
  <c r="O21" i="21"/>
  <c r="N21" i="21"/>
  <c r="L21" i="21"/>
  <c r="K21" i="21"/>
  <c r="J21" i="21"/>
  <c r="I21" i="21"/>
  <c r="G21" i="21"/>
  <c r="C21" i="21"/>
  <c r="B21" i="21"/>
  <c r="P20" i="21"/>
  <c r="O20" i="21"/>
  <c r="N20" i="21"/>
  <c r="L20" i="21"/>
  <c r="K20" i="21"/>
  <c r="J20" i="21"/>
  <c r="G20" i="21"/>
  <c r="F20" i="21"/>
  <c r="E20" i="21"/>
  <c r="D20" i="21"/>
  <c r="C20" i="21"/>
  <c r="B20" i="21"/>
  <c r="P19" i="21"/>
  <c r="O19" i="21"/>
  <c r="K19" i="21"/>
  <c r="J19" i="21"/>
  <c r="H19" i="21"/>
  <c r="F19" i="21"/>
  <c r="E19" i="21"/>
  <c r="D19" i="21"/>
  <c r="O18" i="21"/>
  <c r="N18" i="21"/>
  <c r="I18" i="21"/>
  <c r="H18" i="21"/>
  <c r="E18" i="21"/>
  <c r="C18" i="21"/>
  <c r="B18" i="21"/>
  <c r="N17" i="21"/>
  <c r="M17" i="21"/>
  <c r="L17" i="21"/>
  <c r="K17" i="21"/>
  <c r="I17" i="21"/>
  <c r="G17" i="21"/>
  <c r="F17" i="21"/>
  <c r="D17" i="21"/>
  <c r="C17" i="21"/>
  <c r="B17" i="21"/>
  <c r="P16" i="21"/>
  <c r="K16" i="21"/>
  <c r="J16" i="21"/>
  <c r="H16" i="21"/>
  <c r="G16" i="21"/>
  <c r="F16" i="21"/>
  <c r="E16" i="21"/>
  <c r="C16" i="21"/>
  <c r="O15" i="21"/>
  <c r="N15" i="21"/>
  <c r="L15" i="21"/>
  <c r="K15" i="21"/>
  <c r="J15" i="21"/>
  <c r="I15" i="21"/>
  <c r="H15" i="21"/>
  <c r="C15" i="21"/>
  <c r="O14" i="21"/>
  <c r="N14" i="21"/>
  <c r="M14" i="21"/>
  <c r="L14" i="21"/>
  <c r="K14" i="21"/>
  <c r="G14" i="21"/>
  <c r="F14" i="21"/>
  <c r="B14" i="21"/>
  <c r="P13" i="21"/>
  <c r="O13" i="21"/>
  <c r="N13" i="21"/>
  <c r="F13" i="21"/>
  <c r="E13" i="21"/>
  <c r="C13" i="21"/>
  <c r="B13" i="21"/>
  <c r="O12" i="21"/>
  <c r="J12" i="21"/>
  <c r="I12" i="21"/>
  <c r="H12" i="21"/>
  <c r="G12" i="21"/>
  <c r="F12" i="21"/>
  <c r="E12" i="21"/>
  <c r="C12" i="21"/>
  <c r="N11" i="21"/>
  <c r="M11" i="21"/>
  <c r="L11" i="21"/>
  <c r="K11" i="21"/>
  <c r="J11" i="21"/>
  <c r="B11" i="21"/>
  <c r="N10" i="21"/>
  <c r="K10" i="21"/>
  <c r="F10" i="21"/>
  <c r="D10" i="21"/>
  <c r="B10" i="21"/>
  <c r="O9" i="21"/>
  <c r="N9" i="21"/>
  <c r="J9" i="21"/>
  <c r="I9" i="21"/>
  <c r="G9" i="21"/>
  <c r="C9" i="21"/>
  <c r="B9" i="21"/>
  <c r="N27" i="21" l="1"/>
  <c r="O26" i="21"/>
  <c r="L22" i="21"/>
  <c r="N28" i="21"/>
  <c r="L10" i="21"/>
  <c r="E27" i="21"/>
  <c r="M28" i="21"/>
  <c r="B28" i="21"/>
  <c r="J26" i="21"/>
  <c r="M25" i="21"/>
  <c r="K26" i="21"/>
  <c r="G27" i="21"/>
  <c r="H17" i="21"/>
  <c r="J27" i="21"/>
  <c r="F28" i="21"/>
  <c r="N25" i="21"/>
  <c r="B25" i="21"/>
  <c r="H11" i="21"/>
  <c r="I11" i="21"/>
  <c r="I25" i="21" s="1"/>
  <c r="K18" i="21"/>
  <c r="K27" i="21" s="1"/>
  <c r="H9" i="21"/>
  <c r="E10" i="21"/>
  <c r="K12" i="21"/>
  <c r="B15" i="21"/>
  <c r="B26" i="21" s="1"/>
  <c r="H21" i="21"/>
  <c r="E22" i="21"/>
  <c r="E28" i="21" s="1"/>
  <c r="K24" i="21"/>
  <c r="C11" i="21"/>
  <c r="C25" i="21" s="1"/>
  <c r="C29" i="21" s="1"/>
  <c r="O11" i="21"/>
  <c r="O25" i="21" s="1"/>
  <c r="L16" i="21"/>
  <c r="I28" i="21"/>
  <c r="C23" i="21"/>
  <c r="C28" i="21" s="1"/>
  <c r="O23" i="21"/>
  <c r="O28" i="21" s="1"/>
  <c r="K9" i="21"/>
  <c r="D18" i="21"/>
  <c r="G10" i="21"/>
  <c r="G25" i="21" s="1"/>
  <c r="G29" i="21" s="1"/>
  <c r="D15" i="21"/>
  <c r="M16" i="21"/>
  <c r="M26" i="21" s="1"/>
  <c r="M20" i="21"/>
  <c r="J28" i="21"/>
  <c r="G22" i="21"/>
  <c r="D23" i="21"/>
  <c r="G26" i="21"/>
  <c r="D14" i="21"/>
  <c r="D26" i="21" s="1"/>
  <c r="H14" i="21"/>
  <c r="H26" i="21" s="1"/>
  <c r="E15" i="21"/>
  <c r="E26" i="21" s="1"/>
  <c r="K28" i="21"/>
  <c r="J25" i="21"/>
  <c r="J29" i="21" s="1"/>
  <c r="P14" i="21"/>
  <c r="P26" i="21" s="1"/>
  <c r="M19" i="21"/>
  <c r="M27" i="21" s="1"/>
  <c r="G28" i="21"/>
  <c r="L9" i="21"/>
  <c r="I14" i="21"/>
  <c r="I26" i="21" s="1"/>
  <c r="L28" i="21"/>
  <c r="P18" i="21"/>
  <c r="D22" i="21"/>
  <c r="D12" i="21"/>
  <c r="P12" i="21"/>
  <c r="D16" i="21"/>
  <c r="P9" i="21"/>
  <c r="N26" i="21"/>
  <c r="H23" i="21"/>
  <c r="L18" i="21"/>
  <c r="L27" i="21" s="1"/>
  <c r="D27" i="21"/>
  <c r="D21" i="21"/>
  <c r="E9" i="21"/>
  <c r="H20" i="21"/>
  <c r="D9" i="21"/>
  <c r="B27" i="21"/>
  <c r="O17" i="21"/>
  <c r="P17" i="21"/>
  <c r="P21" i="21"/>
  <c r="F9" i="21"/>
  <c r="F26" i="21"/>
  <c r="C14" i="21"/>
  <c r="C26" i="21" s="1"/>
  <c r="F27" i="21"/>
  <c r="I20" i="21"/>
  <c r="I27" i="21" s="1"/>
  <c r="C27" i="21"/>
  <c r="I29" i="21" l="1"/>
  <c r="N29" i="21"/>
  <c r="M29" i="21"/>
  <c r="B29" i="21"/>
  <c r="D25" i="21"/>
  <c r="K25" i="21"/>
  <c r="K29" i="21" s="1"/>
  <c r="P25" i="21"/>
  <c r="O27" i="21"/>
  <c r="O29" i="21" s="1"/>
  <c r="L13" i="21"/>
  <c r="F25" i="21"/>
  <c r="F29" i="21" s="1"/>
  <c r="D28" i="21"/>
  <c r="P27" i="21"/>
  <c r="H25" i="21"/>
  <c r="H27" i="21"/>
  <c r="E25" i="21"/>
  <c r="E29" i="21" s="1"/>
  <c r="P28" i="21"/>
  <c r="L25" i="21"/>
  <c r="H28" i="21"/>
  <c r="D29" i="21" l="1"/>
  <c r="L29" i="21"/>
  <c r="P29" i="21"/>
  <c r="H29" i="21"/>
  <c r="L26" i="21"/>
  <c r="O27" i="18" l="1"/>
  <c r="P27" i="18"/>
  <c r="G28" i="18"/>
  <c r="C17" i="18"/>
  <c r="D17" i="18"/>
  <c r="E29" i="18"/>
  <c r="F17" i="18"/>
  <c r="G29" i="18"/>
  <c r="H17" i="18"/>
  <c r="I29" i="18"/>
  <c r="M17" i="18"/>
  <c r="O29" i="18"/>
  <c r="P17" i="18"/>
  <c r="Q29" i="18"/>
  <c r="F30" i="18"/>
  <c r="O30" i="18"/>
  <c r="Q30" i="18"/>
  <c r="G19" i="18"/>
  <c r="I19" i="18"/>
  <c r="J19" i="18"/>
  <c r="K19" i="18"/>
  <c r="L31" i="18"/>
  <c r="M19" i="18"/>
  <c r="N31" i="18"/>
  <c r="D20" i="18"/>
  <c r="F20" i="18"/>
  <c r="F44" i="18" s="1"/>
  <c r="G20" i="18"/>
  <c r="G44" i="18" s="1"/>
  <c r="H20" i="18"/>
  <c r="I20" i="18"/>
  <c r="J20" i="18"/>
  <c r="K20" i="18"/>
  <c r="P20" i="18"/>
  <c r="F33" i="18"/>
  <c r="G33" i="18"/>
  <c r="I33" i="18"/>
  <c r="J33" i="18"/>
  <c r="N33" i="18"/>
  <c r="Q33" i="18"/>
  <c r="I17" i="18"/>
  <c r="J17" i="18"/>
  <c r="K17" i="18"/>
  <c r="L17" i="18"/>
  <c r="N17" i="18"/>
  <c r="C19" i="18"/>
  <c r="D19" i="18"/>
  <c r="E19" i="18"/>
  <c r="F43" i="18" s="1"/>
  <c r="F19" i="18"/>
  <c r="H19" i="18"/>
  <c r="O19" i="18"/>
  <c r="P19" i="18"/>
  <c r="Q19" i="18"/>
  <c r="C20" i="18"/>
  <c r="E20" i="18"/>
  <c r="L20" i="18"/>
  <c r="M20" i="18"/>
  <c r="M44" i="18" s="1"/>
  <c r="N20" i="18"/>
  <c r="N44" i="18" s="1"/>
  <c r="O20" i="18"/>
  <c r="Q20" i="18"/>
  <c r="L33" i="18"/>
  <c r="G32" i="18"/>
  <c r="I32" i="18"/>
  <c r="E33" i="18"/>
  <c r="F28" i="18"/>
  <c r="P29" i="18"/>
  <c r="D30" i="18"/>
  <c r="H30" i="18"/>
  <c r="L30" i="18"/>
  <c r="J31" i="18"/>
  <c r="F32" i="18"/>
  <c r="D33" i="18"/>
  <c r="M33" i="18"/>
  <c r="O33" i="18"/>
  <c r="P33" i="18"/>
  <c r="M27" i="18"/>
  <c r="Q43" i="18" l="1"/>
  <c r="P43" i="18"/>
  <c r="D41" i="18"/>
  <c r="L41" i="18"/>
  <c r="K44" i="18"/>
  <c r="I43" i="18"/>
  <c r="D43" i="18"/>
  <c r="I44" i="18"/>
  <c r="Q44" i="18"/>
  <c r="P44" i="18"/>
  <c r="D44" i="18"/>
  <c r="E44" i="18"/>
  <c r="G43" i="18"/>
  <c r="H43" i="18"/>
  <c r="N41" i="18"/>
  <c r="M41" i="18"/>
  <c r="L44" i="18"/>
  <c r="P30" i="18"/>
  <c r="K31" i="18"/>
  <c r="L19" i="18"/>
  <c r="H32" i="18"/>
  <c r="N30" i="18"/>
  <c r="Q17" i="18"/>
  <c r="E17" i="18"/>
  <c r="E41" i="18" s="1"/>
  <c r="E30" i="18"/>
  <c r="K28" i="18"/>
  <c r="K32" i="18"/>
  <c r="E43" i="18"/>
  <c r="N19" i="18"/>
  <c r="N43" i="18" s="1"/>
  <c r="J32" i="18"/>
  <c r="M31" i="18"/>
  <c r="G17" i="18"/>
  <c r="G41" i="18" s="1"/>
  <c r="M30" i="18"/>
  <c r="K33" i="18"/>
  <c r="K30" i="18"/>
  <c r="O17" i="18"/>
  <c r="O41" i="18" s="1"/>
  <c r="J30" i="18"/>
  <c r="H33" i="18"/>
  <c r="O44" i="18"/>
  <c r="J41" i="18"/>
  <c r="K41" i="18"/>
  <c r="Q28" i="18"/>
  <c r="D27" i="18"/>
  <c r="E28" i="18"/>
  <c r="H27" i="18"/>
  <c r="I41" i="18"/>
  <c r="K43" i="18"/>
  <c r="H44" i="18"/>
  <c r="J44" i="18"/>
  <c r="N27" i="18"/>
  <c r="Q32" i="18"/>
  <c r="E32" i="18"/>
  <c r="G31" i="18"/>
  <c r="I30" i="18"/>
  <c r="K29" i="18"/>
  <c r="M28" i="18"/>
  <c r="J43" i="18"/>
  <c r="P32" i="18"/>
  <c r="D32" i="18"/>
  <c r="F31" i="18"/>
  <c r="J29" i="18"/>
  <c r="L28" i="18"/>
  <c r="L27" i="18"/>
  <c r="O32" i="18"/>
  <c r="Q31" i="18"/>
  <c r="E31" i="18"/>
  <c r="G30" i="18"/>
  <c r="K27" i="18"/>
  <c r="N32" i="18"/>
  <c r="P31" i="18"/>
  <c r="D31" i="18"/>
  <c r="H29" i="18"/>
  <c r="J28" i="18"/>
  <c r="J27" i="18"/>
  <c r="M32" i="18"/>
  <c r="O31" i="18"/>
  <c r="I28" i="18"/>
  <c r="I27" i="18"/>
  <c r="L32" i="18"/>
  <c r="F29" i="18"/>
  <c r="H28" i="18"/>
  <c r="G27" i="18"/>
  <c r="D29" i="18"/>
  <c r="F27" i="18"/>
  <c r="Q27" i="18"/>
  <c r="E27" i="18"/>
  <c r="N29" i="18"/>
  <c r="P28" i="18"/>
  <c r="D28" i="18"/>
  <c r="I31" i="18"/>
  <c r="M29" i="18"/>
  <c r="O28" i="18"/>
  <c r="H31" i="18"/>
  <c r="L29" i="18"/>
  <c r="N28" i="18"/>
  <c r="AJ8" i="9"/>
  <c r="AK8" i="9" s="1"/>
  <c r="AJ14" i="9"/>
  <c r="AK14" i="9"/>
  <c r="O8" i="9"/>
  <c r="P8" i="9"/>
  <c r="L43" i="18" l="1"/>
  <c r="H41" i="18"/>
  <c r="F41" i="18"/>
  <c r="O43" i="18"/>
  <c r="P41" i="18"/>
  <c r="Q41" i="18"/>
  <c r="M43" i="18"/>
  <c r="AK9" i="9" l="1"/>
  <c r="Q15" i="18" s="1"/>
  <c r="AK10" i="9"/>
  <c r="Q16" i="18" s="1"/>
  <c r="AK12" i="9"/>
  <c r="AK11" i="9"/>
  <c r="X14" i="9"/>
  <c r="Y14" i="9"/>
  <c r="Z14" i="9"/>
  <c r="AA14" i="9"/>
  <c r="AB14" i="9"/>
  <c r="AC14" i="9"/>
  <c r="AD14" i="9"/>
  <c r="AE14" i="9"/>
  <c r="AF14" i="9"/>
  <c r="AG14" i="9"/>
  <c r="AH14" i="9"/>
  <c r="AI14" i="9"/>
  <c r="W14" i="9"/>
  <c r="Q18" i="18" l="1"/>
  <c r="Q21" i="18"/>
  <c r="AK13" i="9"/>
  <c r="X8" i="9"/>
  <c r="Y8" i="9" s="1"/>
  <c r="Z8" i="9" s="1"/>
  <c r="AA8" i="9" s="1"/>
  <c r="AB8" i="9" s="1"/>
  <c r="AC8" i="9" s="1"/>
  <c r="AD8" i="9" s="1"/>
  <c r="AE8" i="9" s="1"/>
  <c r="AF8" i="9" s="1"/>
  <c r="AG8" i="9" s="1"/>
  <c r="AH8" i="9" s="1"/>
  <c r="AI8" i="9" s="1"/>
  <c r="C8" i="9" l="1"/>
  <c r="D8" i="9" s="1"/>
  <c r="E8" i="9" s="1"/>
  <c r="F8" i="9" s="1"/>
  <c r="G8" i="9" s="1"/>
  <c r="H8" i="9" s="1"/>
  <c r="I8" i="9" s="1"/>
  <c r="J8" i="9" s="1"/>
  <c r="K8" i="9" s="1"/>
  <c r="L8" i="9" s="1"/>
  <c r="M8" i="9" s="1"/>
  <c r="N8" i="9" s="1"/>
  <c r="AJ12" i="9" l="1"/>
  <c r="AJ10" i="9" l="1"/>
  <c r="P16" i="18" s="1"/>
  <c r="AJ11" i="9"/>
  <c r="P18" i="18" s="1"/>
  <c r="Q42" i="18" s="1"/>
  <c r="Q40" i="18" l="1"/>
  <c r="AJ9" i="9" l="1"/>
  <c r="AJ13" i="9" l="1"/>
  <c r="P15" i="18"/>
  <c r="P21" i="18" l="1"/>
  <c r="Q39" i="18"/>
  <c r="Q45" i="18" l="1"/>
  <c r="AI9" i="9"/>
  <c r="O15" i="18" s="1"/>
  <c r="X10" i="9"/>
  <c r="D16" i="18" s="1"/>
  <c r="AA10" i="9"/>
  <c r="G16" i="18" s="1"/>
  <c r="G40" i="18" s="1"/>
  <c r="AF12" i="9"/>
  <c r="W11" i="9"/>
  <c r="AG11" i="9"/>
  <c r="M18" i="18" s="1"/>
  <c r="M42" i="18" s="1"/>
  <c r="AH11" i="9"/>
  <c r="N18" i="18" s="1"/>
  <c r="AD12" i="9"/>
  <c r="AD10" i="9"/>
  <c r="J16" i="18" s="1"/>
  <c r="X12" i="9"/>
  <c r="Z11" i="9"/>
  <c r="F18" i="18" s="1"/>
  <c r="AG12" i="9"/>
  <c r="Y11" i="9"/>
  <c r="AE10" i="9"/>
  <c r="K16" i="18" s="1"/>
  <c r="K40" i="18" s="1"/>
  <c r="AE11" i="9"/>
  <c r="K18" i="18" s="1"/>
  <c r="K42" i="18" s="1"/>
  <c r="AB11" i="9"/>
  <c r="H18" i="18" s="1"/>
  <c r="W12" i="9"/>
  <c r="X11" i="9"/>
  <c r="D18" i="18" s="1"/>
  <c r="AI12" i="9"/>
  <c r="Z12" i="9"/>
  <c r="AA11" i="9"/>
  <c r="AF9" i="9"/>
  <c r="L15" i="18" s="1"/>
  <c r="AC11" i="9"/>
  <c r="W10" i="9"/>
  <c r="C16" i="18" s="1"/>
  <c r="Z10" i="9"/>
  <c r="F16" i="18" s="1"/>
  <c r="AH12" i="9"/>
  <c r="AC12" i="9"/>
  <c r="AC10" i="9"/>
  <c r="I16" i="18" s="1"/>
  <c r="AI10" i="9"/>
  <c r="O16" i="18" s="1"/>
  <c r="AB10" i="9"/>
  <c r="H16" i="18" s="1"/>
  <c r="H40" i="18" s="1"/>
  <c r="Y10" i="9"/>
  <c r="E16" i="18" s="1"/>
  <c r="AD11" i="9"/>
  <c r="J18" i="18" s="1"/>
  <c r="AH10" i="9"/>
  <c r="N16" i="18" s="1"/>
  <c r="N40" i="18" s="1"/>
  <c r="AD9" i="9"/>
  <c r="J15" i="18" s="1"/>
  <c r="AA12" i="9"/>
  <c r="AG9" i="9"/>
  <c r="M15" i="18" s="1"/>
  <c r="AA9" i="9"/>
  <c r="G15" i="18" s="1"/>
  <c r="AE9" i="9"/>
  <c r="K15" i="18" s="1"/>
  <c r="Y12" i="9"/>
  <c r="X9" i="9"/>
  <c r="D15" i="18" s="1"/>
  <c r="AE12" i="9"/>
  <c r="AG10" i="9"/>
  <c r="M16" i="18" s="1"/>
  <c r="Y9" i="9"/>
  <c r="E15" i="18" s="1"/>
  <c r="AF10" i="9"/>
  <c r="L16" i="18" s="1"/>
  <c r="AB12" i="9"/>
  <c r="AI11" i="9"/>
  <c r="AF11" i="9"/>
  <c r="L18" i="18" s="1"/>
  <c r="L42" i="18" s="1"/>
  <c r="AH9" i="9"/>
  <c r="N15" i="18" s="1"/>
  <c r="AC9" i="9"/>
  <c r="I15" i="18" s="1"/>
  <c r="D42" i="18" l="1"/>
  <c r="K39" i="18"/>
  <c r="K21" i="18"/>
  <c r="K45" i="18" s="1"/>
  <c r="E40" i="18"/>
  <c r="D40" i="18"/>
  <c r="E18" i="18"/>
  <c r="E42" i="18" s="1"/>
  <c r="C18" i="18"/>
  <c r="M21" i="18"/>
  <c r="M39" i="18"/>
  <c r="L40" i="18"/>
  <c r="F42" i="18"/>
  <c r="J39" i="18"/>
  <c r="J21" i="18"/>
  <c r="I18" i="18"/>
  <c r="I42" i="18" s="1"/>
  <c r="M40" i="18"/>
  <c r="L39" i="18"/>
  <c r="L21" i="18"/>
  <c r="L45" i="18" s="1"/>
  <c r="N39" i="18"/>
  <c r="N21" i="18"/>
  <c r="N45" i="18" s="1"/>
  <c r="I40" i="18"/>
  <c r="O18" i="18"/>
  <c r="F40" i="18"/>
  <c r="G18" i="18"/>
  <c r="G42" i="18" s="1"/>
  <c r="J40" i="18"/>
  <c r="O39" i="18"/>
  <c r="O21" i="18"/>
  <c r="P39" i="18"/>
  <c r="O40" i="18"/>
  <c r="P40" i="18"/>
  <c r="E39" i="18"/>
  <c r="E21" i="18"/>
  <c r="D21" i="18"/>
  <c r="N42" i="18"/>
  <c r="AI13" i="9"/>
  <c r="AF13" i="9"/>
  <c r="X13" i="9"/>
  <c r="AC13" i="9"/>
  <c r="AE13" i="9"/>
  <c r="AA13" i="9"/>
  <c r="AG13" i="9"/>
  <c r="Y13" i="9"/>
  <c r="AD13" i="9"/>
  <c r="AH13" i="9"/>
  <c r="Z9" i="9"/>
  <c r="AB9" i="9"/>
  <c r="Z13" i="9" l="1"/>
  <c r="F15" i="18"/>
  <c r="H42" i="18"/>
  <c r="P42" i="18"/>
  <c r="O42" i="18"/>
  <c r="J42" i="18"/>
  <c r="G21" i="18"/>
  <c r="M45" i="18"/>
  <c r="I21" i="18"/>
  <c r="J45" i="18"/>
  <c r="E45" i="18"/>
  <c r="AB13" i="9"/>
  <c r="H15" i="18"/>
  <c r="O45" i="18"/>
  <c r="P45" i="18"/>
  <c r="F39" i="18" l="1"/>
  <c r="F21" i="18"/>
  <c r="F45" i="18" s="1"/>
  <c r="G39" i="18"/>
  <c r="H39" i="18"/>
  <c r="H21" i="18"/>
  <c r="H45" i="18" s="1"/>
  <c r="I39" i="18"/>
  <c r="W9" i="9"/>
  <c r="W13" i="9" l="1"/>
  <c r="C15" i="18"/>
  <c r="G45" i="18"/>
  <c r="I45" i="18"/>
  <c r="C21" i="18" l="1"/>
  <c r="D45" i="18" s="1"/>
  <c r="D39" i="18"/>
</calcChain>
</file>

<file path=xl/sharedStrings.xml><?xml version="1.0" encoding="utf-8"?>
<sst xmlns="http://schemas.openxmlformats.org/spreadsheetml/2006/main" count="443" uniqueCount="125">
  <si>
    <t>Méthode</t>
  </si>
  <si>
    <t>Edition :</t>
  </si>
  <si>
    <t>Périmètre :</t>
  </si>
  <si>
    <t>Ce fichier présente l'impact du climat sur les émissions de gaz à effet de serre.</t>
  </si>
  <si>
    <t>Contenu des onglets :</t>
  </si>
  <si>
    <t>Sources</t>
  </si>
  <si>
    <t>Consommations d'énergie : bilan de l'énergie du SDES</t>
  </si>
  <si>
    <t>Calcul de l'impact du climat sur les émissions des gaz à effet de serre</t>
  </si>
  <si>
    <t>Périmètre France inclus dans l'UE</t>
  </si>
  <si>
    <t>CHARBON Industrie</t>
  </si>
  <si>
    <t>PÉTROLE Industrie</t>
  </si>
  <si>
    <t>GAZ Industrie</t>
  </si>
  <si>
    <t>ENRt et déchets Production électricité</t>
  </si>
  <si>
    <t>ENRt et déchets Industrie</t>
  </si>
  <si>
    <t>en kt</t>
  </si>
  <si>
    <t xml:space="preserve">Total </t>
  </si>
  <si>
    <t>Graphiques par type de combustible</t>
  </si>
  <si>
    <t>Impact total du climat sur les émissions de GES</t>
  </si>
  <si>
    <t>Contact</t>
  </si>
  <si>
    <t>Industrie</t>
  </si>
  <si>
    <t>Energies renouvelables</t>
  </si>
  <si>
    <t>CHARBON Résidentiel</t>
  </si>
  <si>
    <t>CHARBON Tertiaire</t>
  </si>
  <si>
    <t>Tertiaire</t>
  </si>
  <si>
    <r>
      <rPr>
        <b/>
        <sz val="11"/>
        <color rgb="FF111111"/>
        <rFont val="Aptos Display"/>
        <family val="2"/>
      </rPr>
      <t>Paramètres</t>
    </r>
    <r>
      <rPr>
        <sz val="11"/>
        <color rgb="FF111111"/>
        <rFont val="Aptos Display"/>
        <family val="2"/>
      </rPr>
      <t xml:space="preserve"> : Conversions et facteurs d'émissions utiles aux calculs</t>
    </r>
  </si>
  <si>
    <r>
      <rPr>
        <b/>
        <sz val="11"/>
        <color rgb="FF111111"/>
        <rFont val="Aptos Display"/>
        <family val="2"/>
      </rPr>
      <t>Corrigé</t>
    </r>
    <r>
      <rPr>
        <sz val="11"/>
        <color rgb="FF111111"/>
        <rFont val="Aptos Display"/>
        <family val="2"/>
      </rPr>
      <t xml:space="preserve"> : Consommations d'énergie corrigées du climat</t>
    </r>
  </si>
  <si>
    <r>
      <rPr>
        <b/>
        <sz val="11"/>
        <color rgb="FF111111"/>
        <rFont val="Aptos Display"/>
        <family val="2"/>
      </rPr>
      <t>Non-Corrigé</t>
    </r>
    <r>
      <rPr>
        <sz val="11"/>
        <color rgb="FF111111"/>
        <rFont val="Aptos Display"/>
        <family val="2"/>
      </rPr>
      <t xml:space="preserve"> : Consommations d'énergie non-corrigées du climat</t>
    </r>
  </si>
  <si>
    <r>
      <rPr>
        <b/>
        <sz val="11"/>
        <color rgb="FF111111"/>
        <rFont val="Aptos Display"/>
        <family val="2"/>
      </rPr>
      <t>Différence conso Mtep</t>
    </r>
    <r>
      <rPr>
        <sz val="11"/>
        <color rgb="FF111111"/>
        <rFont val="Aptos Display"/>
        <family val="2"/>
      </rPr>
      <t xml:space="preserve"> : différences entre les consommations d'énergie corrigées et non-corrigées du climat en Mtep</t>
    </r>
  </si>
  <si>
    <r>
      <rPr>
        <b/>
        <sz val="11"/>
        <color rgb="FF111111"/>
        <rFont val="Aptos Display"/>
        <family val="2"/>
      </rPr>
      <t>Différence émissions par GES</t>
    </r>
    <r>
      <rPr>
        <sz val="11"/>
        <color rgb="FF111111"/>
        <rFont val="Aptos Display"/>
        <family val="2"/>
      </rPr>
      <t xml:space="preserve"> : impact du climat sur les émissions par gaz à effet de serre</t>
    </r>
  </si>
  <si>
    <r>
      <rPr>
        <b/>
        <sz val="11"/>
        <color rgb="FF111111"/>
        <rFont val="Aptos Display"/>
        <family val="2"/>
      </rPr>
      <t>Impact total CO2e</t>
    </r>
    <r>
      <rPr>
        <sz val="11"/>
        <color rgb="FF111111"/>
        <rFont val="Aptos Display"/>
        <family val="2"/>
      </rPr>
      <t xml:space="preserve"> : impact du climat sur le total des émissions des gaz à effet de serre</t>
    </r>
  </si>
  <si>
    <r>
      <t>Différences sur les émissions (kt CO</t>
    </r>
    <r>
      <rPr>
        <vertAlign val="subscript"/>
        <sz val="12"/>
        <color theme="8"/>
        <rFont val="Aptos"/>
        <family val="2"/>
      </rPr>
      <t>2</t>
    </r>
    <r>
      <rPr>
        <sz val="12"/>
        <color theme="8"/>
        <rFont val="Aptos"/>
        <family val="2"/>
      </rPr>
      <t>e) liées aux corrections climatiques (corrigé - non corrigé)</t>
    </r>
  </si>
  <si>
    <t xml:space="preserve">Total GES </t>
  </si>
  <si>
    <t xml:space="preserve">Impact par secteur </t>
  </si>
  <si>
    <r>
      <rPr>
        <b/>
        <sz val="11"/>
        <color rgb="FF111111"/>
        <rFont val="Aptos Display"/>
        <family val="2"/>
      </rPr>
      <t>Etape 1</t>
    </r>
    <r>
      <rPr>
        <sz val="11"/>
        <color rgb="FF111111"/>
        <rFont val="Aptos Display"/>
        <family val="2"/>
      </rPr>
      <t xml:space="preserve"> : récupération des données du bilan de l'énergie du SDES par type d'énergie.</t>
    </r>
  </si>
  <si>
    <r>
      <rPr>
        <b/>
        <sz val="11"/>
        <color rgb="FF111111"/>
        <rFont val="Aptos Display"/>
        <family val="2"/>
      </rPr>
      <t>Etape 2</t>
    </r>
    <r>
      <rPr>
        <sz val="11"/>
        <color rgb="FF111111"/>
        <rFont val="Aptos Display"/>
        <family val="2"/>
      </rPr>
      <t xml:space="preserve"> : calcul des différences entre les consommations d'énergie corrigées et non-corrigées du climat.</t>
    </r>
  </si>
  <si>
    <r>
      <rPr>
        <b/>
        <sz val="11"/>
        <color rgb="FF111111"/>
        <rFont val="Aptos Display"/>
        <family val="2"/>
      </rPr>
      <t>Etape 3</t>
    </r>
    <r>
      <rPr>
        <sz val="11"/>
        <color rgb="FF111111"/>
        <rFont val="Aptos Display"/>
        <family val="2"/>
      </rPr>
      <t xml:space="preserve"> : calcul des impacts des corrections du climat sur les émissions par gaz à effet serre avec leur facteur d'émission associé selon l'énergie consommée, sur la base de : 
</t>
    </r>
    <r>
      <rPr>
        <b/>
        <sz val="11"/>
        <color rgb="FF111111"/>
        <rFont val="Aptos Display"/>
        <family val="2"/>
      </rPr>
      <t xml:space="preserve">E = A x F
</t>
    </r>
    <r>
      <rPr>
        <sz val="11"/>
        <color rgb="FF111111"/>
        <rFont val="Aptos Display"/>
        <family val="2"/>
      </rPr>
      <t>avec E = Emission ; A = Activité (consommation d'énergie) ; F = Facteur d'émission</t>
    </r>
  </si>
  <si>
    <r>
      <rPr>
        <b/>
        <sz val="11"/>
        <color rgb="FF111111"/>
        <rFont val="Aptos Display"/>
        <family val="2"/>
      </rPr>
      <t>FE moyens</t>
    </r>
    <r>
      <rPr>
        <sz val="11"/>
        <color rgb="FF111111"/>
        <rFont val="Aptos Display"/>
        <family val="2"/>
      </rPr>
      <t xml:space="preserve"> : Calcul des FE moyen par catégorie de combustibles et grand secteur en pondérant par les niveaux d'activité - Pour l'ensemble de cette nomenclature, les FE moyens sont calculés par an</t>
    </r>
  </si>
  <si>
    <t>indice_rigueur</t>
  </si>
  <si>
    <t>Interprétation : différence positive =  émissions plus basses grace à une météo plus douce</t>
  </si>
  <si>
    <t>Production électricité et chaleur</t>
  </si>
  <si>
    <t>Résidentiel</t>
  </si>
  <si>
    <t>Indice de rigueur</t>
  </si>
  <si>
    <r>
      <rPr>
        <b/>
        <sz val="11"/>
        <color rgb="FF111111"/>
        <rFont val="Aptos Display"/>
        <family val="2"/>
      </rPr>
      <t xml:space="preserve">Etape 4 </t>
    </r>
    <r>
      <rPr>
        <sz val="11"/>
        <color rgb="FF111111"/>
        <rFont val="Aptos Display"/>
        <family val="2"/>
      </rPr>
      <t>: Somme des impacts des corrections du climat sur les gaz à effet de serre.</t>
    </r>
  </si>
  <si>
    <t>avril 2026</t>
  </si>
  <si>
    <t>France hexagonale + Outre-mer UE</t>
  </si>
  <si>
    <t>Pour toutes informations complémentaires, veuillez contacter : Ariane DRUART ou Sarah URBANO (Tél : 01 44 83 68 83 - mail: ariane.druart@ctepa.org/sarah.urbano@citepa.org)</t>
  </si>
  <si>
    <t>CHARBON Production électricité et chaleur</t>
  </si>
  <si>
    <t>GAZ Production électricité et chaleur</t>
  </si>
  <si>
    <t>GAZ Résidentiel</t>
  </si>
  <si>
    <t>GAZ Tertiaire</t>
  </si>
  <si>
    <t>ENRt et déchets Résidentiel</t>
  </si>
  <si>
    <t>ENRt et déchets Tertiaire</t>
  </si>
  <si>
    <t>Industrie de l'énergie</t>
  </si>
  <si>
    <t>Industrie manufacturière et construction</t>
  </si>
  <si>
    <t>Traitement centralisé des déchets</t>
  </si>
  <si>
    <t>Usage des bâtiments et activités résidentiels/tertiaires</t>
  </si>
  <si>
    <t>Agriculture / sylviculture</t>
  </si>
  <si>
    <t>Transports</t>
  </si>
  <si>
    <t>TOTAL national hors UTCATF</t>
  </si>
  <si>
    <t>Emissions à climat réel</t>
  </si>
  <si>
    <t>Emissions corrigées</t>
  </si>
  <si>
    <t xml:space="preserve">Evolutions interannuelles </t>
  </si>
  <si>
    <t xml:space="preserve">Emissions de GES dans le résidentiel/tertaire </t>
  </si>
  <si>
    <t>PÉTROLE Production électricité et chaleur</t>
  </si>
  <si>
    <t>PÉTROLE Résidentiel</t>
  </si>
  <si>
    <t>PÉTROLE Tertiaire</t>
  </si>
  <si>
    <t>Facteurs d'émissions : FE moyens calculés à partir des données d'inventaire</t>
  </si>
  <si>
    <t>Consommations corrigées du climat</t>
  </si>
  <si>
    <t>Corrections climatiques sur les consommations en Mtep</t>
  </si>
  <si>
    <t>Calcul en Mtep</t>
  </si>
  <si>
    <t>Mtep</t>
  </si>
  <si>
    <t>Corrections climatiques sur les consommations en unités du bilan</t>
  </si>
  <si>
    <t>TWh</t>
  </si>
  <si>
    <t>Consommations non corrigées du climat</t>
  </si>
  <si>
    <t>Consommations non corrigées du climat en Mtep</t>
  </si>
  <si>
    <t>Consommations non corrigées du climat en unités du bilan</t>
  </si>
  <si>
    <t>Impact du climat sur les consommations</t>
  </si>
  <si>
    <t>Différences sur les consommations en Mtep liées aux corrections climatiques (corrigé - non corrigé)</t>
  </si>
  <si>
    <t>Total charbon</t>
  </si>
  <si>
    <t>Total Pétrole</t>
  </si>
  <si>
    <t>Total GN</t>
  </si>
  <si>
    <t>Total ENR</t>
  </si>
  <si>
    <t>TOTAL toutes énergies</t>
  </si>
  <si>
    <t>coeff_rigueur</t>
  </si>
  <si>
    <t>Impact du climat sur les émissions par GES</t>
  </si>
  <si>
    <r>
      <t>CO</t>
    </r>
    <r>
      <rPr>
        <b/>
        <vertAlign val="subscript"/>
        <sz val="12"/>
        <color theme="3"/>
        <rFont val="Aptos"/>
        <family val="2"/>
      </rPr>
      <t>2</t>
    </r>
  </si>
  <si>
    <r>
      <t>Différences sur les émissions (kt CO</t>
    </r>
    <r>
      <rPr>
        <vertAlign val="subscript"/>
        <sz val="12"/>
        <rFont val="Aptos"/>
        <family val="2"/>
      </rPr>
      <t>2</t>
    </r>
    <r>
      <rPr>
        <sz val="12"/>
        <rFont val="Aptos"/>
        <family val="2"/>
      </rPr>
      <t>) liées aux corrections climatiques (corrigé - non corrigé)</t>
    </r>
  </si>
  <si>
    <t>CMS</t>
  </si>
  <si>
    <t>ELEC_CHAUF</t>
  </si>
  <si>
    <t>INDUSTRIE</t>
  </si>
  <si>
    <t>RESIDENTIEL</t>
  </si>
  <si>
    <t>TERTIAIRE</t>
  </si>
  <si>
    <t>PETROLE Production électricité et chaleur</t>
  </si>
  <si>
    <t>PP</t>
  </si>
  <si>
    <t>PETROLE Résidentiel</t>
  </si>
  <si>
    <t>PETROLE Tertiaire</t>
  </si>
  <si>
    <t>GN</t>
  </si>
  <si>
    <t>Biomasse</t>
  </si>
  <si>
    <r>
      <t>CH</t>
    </r>
    <r>
      <rPr>
        <b/>
        <vertAlign val="subscript"/>
        <sz val="12"/>
        <color theme="3"/>
        <rFont val="Aptos Display"/>
        <family val="2"/>
      </rPr>
      <t>4</t>
    </r>
  </si>
  <si>
    <r>
      <t>Différences sur les émissions (kt CH</t>
    </r>
    <r>
      <rPr>
        <vertAlign val="subscript"/>
        <sz val="12"/>
        <rFont val="Aptos"/>
        <family val="2"/>
      </rPr>
      <t>4</t>
    </r>
    <r>
      <rPr>
        <sz val="12"/>
        <rFont val="Aptos"/>
        <family val="2"/>
      </rPr>
      <t>) liées aux corrections climatiques (corrigé - non corrigé)</t>
    </r>
  </si>
  <si>
    <r>
      <t>N</t>
    </r>
    <r>
      <rPr>
        <b/>
        <vertAlign val="subscript"/>
        <sz val="12"/>
        <color theme="3"/>
        <rFont val="Aptos"/>
        <family val="2"/>
      </rPr>
      <t>2</t>
    </r>
    <r>
      <rPr>
        <b/>
        <sz val="12"/>
        <color theme="3"/>
        <rFont val="Aptos"/>
        <family val="2"/>
      </rPr>
      <t>O</t>
    </r>
  </si>
  <si>
    <r>
      <t>Différences sur les émissions (kt N</t>
    </r>
    <r>
      <rPr>
        <vertAlign val="subscript"/>
        <sz val="12"/>
        <rFont val="Aptos"/>
        <family val="2"/>
      </rPr>
      <t>2</t>
    </r>
    <r>
      <rPr>
        <sz val="12"/>
        <rFont val="Aptos"/>
        <family val="2"/>
      </rPr>
      <t>O) liées aux corrections climatiques (corrigé - non corrigé)</t>
    </r>
  </si>
  <si>
    <t>ENRt et déchets Production électricité et chaleur</t>
  </si>
  <si>
    <t>Calcul des FE moyens par année / secteur / catégorie de combustibles</t>
  </si>
  <si>
    <t>CO2</t>
  </si>
  <si>
    <r>
      <t>kg CO</t>
    </r>
    <r>
      <rPr>
        <vertAlign val="subscript"/>
        <sz val="11"/>
        <color theme="3"/>
        <rFont val="Aptos"/>
        <family val="2"/>
      </rPr>
      <t>2</t>
    </r>
    <r>
      <rPr>
        <sz val="11"/>
        <color theme="3"/>
        <rFont val="Aptos"/>
        <family val="2"/>
      </rPr>
      <t>/GJ</t>
    </r>
  </si>
  <si>
    <t>SECTEUR</t>
  </si>
  <si>
    <t>COMB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</si>
  <si>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</si>
  <si>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</si>
  <si>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</si>
  <si>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</si>
  <si>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</si>
  <si>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</si>
  <si>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</si>
  <si>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</si>
  <si>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</si>
  <si>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</si>
  <si>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</si>
  <si>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</si>
  <si>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</si>
  <si>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</si>
  <si>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</si>
  <si>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r>
      <t>g CH</t>
    </r>
    <r>
      <rPr>
        <vertAlign val="subscript"/>
        <sz val="11"/>
        <color theme="3"/>
        <rFont val="Aptos"/>
        <family val="2"/>
      </rPr>
      <t>4</t>
    </r>
    <r>
      <rPr>
        <sz val="11"/>
        <color theme="3"/>
        <rFont val="Aptos"/>
        <family val="2"/>
      </rPr>
      <t>/GJ</t>
    </r>
  </si>
  <si>
    <r>
      <t>g N</t>
    </r>
    <r>
      <rPr>
        <vertAlign val="subscript"/>
        <sz val="11"/>
        <color theme="3"/>
        <rFont val="Aptos"/>
        <family val="2"/>
      </rPr>
      <t>2</t>
    </r>
    <r>
      <rPr>
        <sz val="11"/>
        <color theme="3"/>
        <rFont val="Aptos"/>
        <family val="2"/>
      </rPr>
      <t>O/GJ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</si>
</sst>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€_-;\-* #,##0.00\ _€_-;_-* &quot;-&quot;??\ _€_-;_-@_-"/>
    <numFmt numFmtId="165" formatCode="0.00&quot;  &quot;;\-0.00&quot;  &quot;;&quot;-  &quot;"/>
    <numFmt numFmtId="166" formatCode="_-* #,##0.0\ _€_-;\-* #,##0.0\ _€_-;_-* &quot;-&quot;??\ _€_-;_-@_-"/>
    <numFmt numFmtId="167" formatCode="_-* #,##0\ _€_-;\-* #,##0\ _€_-;_-* &quot;-&quot;??\ _€_-;_-@_-"/>
    <numFmt numFmtId="168" formatCode="dd/mm/yy;@"/>
    <numFmt numFmtId="169" formatCode="0.000"/>
    <numFmt numFmtId="170" formatCode="_-* #,##0.0000\ _€_-;\-* #,##0.0000\ _€_-;_-* &quot;-&quot;?\ _€_-;_-@_-"/>
    <numFmt numFmtId="171" formatCode="0.00000000%"/>
    <numFmt numFmtId="172" formatCode="_-* #,##0.000\ _€_-;\-* #,##0.000\ _€_-;_-* &quot;-&quot;??\ _€_-;_-@_-"/>
    <numFmt numFmtId="173" formatCode="#,##0.0"/>
    <numFmt numFmtId="174" formatCode="0.0"/>
    <numFmt numFmtId="175" formatCode="0.0&quot;  &quot;;\-0.0&quot;  &quot;;&quot;-  &quot;"/>
  </numFmts>
  <fonts count="7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u/>
      <sz val="10"/>
      <color indexed="12"/>
      <name val="Times New Roman"/>
      <family val="1"/>
    </font>
    <font>
      <sz val="10"/>
      <color indexed="8"/>
      <name val="Arial"/>
      <family val="2"/>
    </font>
    <font>
      <sz val="10"/>
      <name val="Aptos"/>
      <family val="2"/>
    </font>
    <font>
      <sz val="11"/>
      <color theme="1"/>
      <name val="Aptos"/>
      <family val="2"/>
    </font>
    <font>
      <sz val="10"/>
      <color indexed="12"/>
      <name val="Aptos"/>
      <family val="2"/>
    </font>
    <font>
      <sz val="16"/>
      <color theme="3"/>
      <name val="Aptos"/>
      <family val="2"/>
    </font>
    <font>
      <b/>
      <sz val="14"/>
      <name val="Aptos"/>
      <family val="2"/>
    </font>
    <font>
      <b/>
      <sz val="10"/>
      <name val="Aptos"/>
      <family val="2"/>
    </font>
    <font>
      <b/>
      <sz val="12"/>
      <color theme="4"/>
      <name val="Aptos"/>
      <family val="2"/>
    </font>
    <font>
      <sz val="16"/>
      <name val="Aptos"/>
      <family val="2"/>
    </font>
    <font>
      <sz val="10"/>
      <color indexed="8"/>
      <name val="Aptos"/>
      <family val="2"/>
    </font>
    <font>
      <b/>
      <sz val="10"/>
      <name val="Aptos Display"/>
      <family val="2"/>
    </font>
    <font>
      <b/>
      <sz val="12"/>
      <color theme="3"/>
      <name val="Aptos Display"/>
      <family val="2"/>
    </font>
    <font>
      <sz val="11"/>
      <color theme="3"/>
      <name val="Calibri"/>
      <family val="2"/>
      <scheme val="minor"/>
    </font>
    <font>
      <sz val="10"/>
      <color rgb="FF111111"/>
      <name val="Aptos"/>
      <family val="2"/>
    </font>
    <font>
      <b/>
      <sz val="18"/>
      <color theme="3"/>
      <name val="Aptos Display"/>
      <family val="2"/>
    </font>
    <font>
      <sz val="10"/>
      <color rgb="FF111111"/>
      <name val="Aptos Display"/>
      <family val="2"/>
    </font>
    <font>
      <b/>
      <sz val="11"/>
      <color rgb="FF111111"/>
      <name val="Aptos Display"/>
      <family val="2"/>
    </font>
    <font>
      <sz val="11"/>
      <color rgb="FF111111"/>
      <name val="Aptos Display"/>
      <family val="2"/>
    </font>
    <font>
      <b/>
      <sz val="16"/>
      <color theme="5"/>
      <name val="Aptos Display"/>
      <family val="2"/>
    </font>
    <font>
      <sz val="16"/>
      <color theme="9"/>
      <name val="Aptos"/>
      <family val="2"/>
    </font>
    <font>
      <sz val="12"/>
      <color theme="8"/>
      <name val="Aptos"/>
      <family val="2"/>
    </font>
    <font>
      <vertAlign val="subscript"/>
      <sz val="12"/>
      <color theme="8"/>
      <name val="Aptos"/>
      <family val="2"/>
    </font>
    <font>
      <b/>
      <sz val="12"/>
      <color rgb="FF111111"/>
      <name val="Aptos Display"/>
      <family val="2"/>
    </font>
    <font>
      <sz val="10"/>
      <color rgb="FF000000"/>
      <name val="Aptos"/>
      <family val="2"/>
    </font>
    <font>
      <b/>
      <sz val="10"/>
      <color rgb="FF000000"/>
      <name val="Aptos Display"/>
      <family val="2"/>
    </font>
    <font>
      <i/>
      <sz val="11"/>
      <color rgb="FFC35582"/>
      <name val="Aptos"/>
      <family val="2"/>
    </font>
    <font>
      <b/>
      <sz val="10"/>
      <color rgb="FF111111"/>
      <name val="Aptos Display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FFFF"/>
      <name val="Aptos"/>
      <family val="2"/>
    </font>
    <font>
      <b/>
      <sz val="11"/>
      <name val="Aptos"/>
      <family val="2"/>
    </font>
    <font>
      <sz val="11"/>
      <color rgb="FF000000"/>
      <name val="Aptos"/>
      <family val="2"/>
    </font>
    <font>
      <b/>
      <sz val="14"/>
      <color rgb="FF111111"/>
      <name val="Aptos Display"/>
      <family val="2"/>
    </font>
    <font>
      <b/>
      <sz val="16"/>
      <color rgb="FF111111"/>
      <name val="Aptos Display"/>
      <family val="2"/>
    </font>
    <font>
      <sz val="10"/>
      <color theme="1"/>
      <name val="Calibri"/>
      <family val="2"/>
      <scheme val="minor"/>
    </font>
    <font>
      <b/>
      <sz val="12"/>
      <color theme="1"/>
      <name val="Aptos"/>
      <family val="2"/>
    </font>
    <font>
      <sz val="11"/>
      <name val="Aptos Display"/>
      <family val="2"/>
    </font>
    <font>
      <sz val="14"/>
      <color theme="3"/>
      <name val="Aptos"/>
      <family val="2"/>
    </font>
    <font>
      <sz val="10"/>
      <color theme="3"/>
      <name val="Aptos"/>
      <family val="2"/>
    </font>
    <font>
      <sz val="14"/>
      <color theme="4"/>
      <name val="Aptos"/>
      <family val="2"/>
    </font>
    <font>
      <sz val="10"/>
      <color rgb="FF561E35"/>
      <name val="Aptos"/>
      <family val="2"/>
    </font>
    <font>
      <i/>
      <sz val="10"/>
      <color theme="0" tint="-0.34998626667073579"/>
      <name val="Aptos"/>
      <family val="2"/>
    </font>
    <font>
      <sz val="10"/>
      <color theme="0" tint="-0.14999847407452621"/>
      <name val="Aptos"/>
      <family val="2"/>
    </font>
    <font>
      <b/>
      <i/>
      <sz val="10"/>
      <name val="Aptos"/>
      <family val="2"/>
    </font>
    <font>
      <sz val="9"/>
      <name val="Aptos"/>
      <family val="2"/>
    </font>
    <font>
      <sz val="16"/>
      <color indexed="10"/>
      <name val="Aptos"/>
      <family val="2"/>
    </font>
    <font>
      <b/>
      <vertAlign val="subscript"/>
      <sz val="12"/>
      <color theme="3"/>
      <name val="Aptos"/>
      <family val="2"/>
    </font>
    <font>
      <sz val="10"/>
      <color indexed="10"/>
      <name val="Aptos"/>
      <family val="2"/>
    </font>
    <font>
      <sz val="12"/>
      <name val="Aptos"/>
      <family val="2"/>
    </font>
    <font>
      <vertAlign val="subscript"/>
      <sz val="12"/>
      <name val="Aptos"/>
      <family val="2"/>
    </font>
    <font>
      <sz val="10"/>
      <color theme="3" tint="-0.499984740745262"/>
      <name val="Aptos"/>
      <family val="2"/>
    </font>
    <font>
      <b/>
      <vertAlign val="subscript"/>
      <sz val="12"/>
      <color theme="3"/>
      <name val="Aptos Display"/>
      <family val="2"/>
    </font>
    <font>
      <sz val="16"/>
      <color theme="2" tint="-0.749992370372631"/>
      <name val="Calibri"/>
      <family val="2"/>
      <scheme val="minor"/>
    </font>
    <font>
      <b/>
      <sz val="12"/>
      <color theme="3"/>
      <name val="Aptos"/>
      <family val="2"/>
    </font>
    <font>
      <b/>
      <sz val="14"/>
      <color theme="5"/>
      <name val="Aptos Display"/>
      <family val="2"/>
    </font>
    <font>
      <b/>
      <sz val="14"/>
      <color theme="1"/>
      <name val="Aptos Display"/>
      <family val="2"/>
    </font>
    <font>
      <sz val="11"/>
      <color theme="1"/>
      <name val="Aptos Display"/>
      <family val="2"/>
    </font>
    <font>
      <sz val="11"/>
      <color theme="3"/>
      <name val="Aptos"/>
      <family val="2"/>
    </font>
    <font>
      <vertAlign val="subscript"/>
      <sz val="11"/>
      <color theme="3"/>
      <name val="Aptos"/>
      <family val="2"/>
    </font>
    <font>
      <b/>
      <sz val="10"/>
      <color theme="1"/>
      <name val="Aptos Display"/>
      <family val="2"/>
    </font>
    <font>
      <sz val="10"/>
      <color theme="1"/>
      <name val="Aptos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-0.14999847407452621"/>
        <bgColor indexed="64"/>
      </patternFill>
    </fill>
    <fill>
      <patternFill patternType="solid">
        <fgColor theme="3" tint="-4.9989318521683403E-2"/>
        <bgColor indexed="64"/>
      </patternFill>
    </fill>
    <fill>
      <patternFill patternType="solid">
        <fgColor rgb="FFDEE1EA"/>
        <bgColor indexed="64"/>
      </patternFill>
    </fill>
    <fill>
      <patternFill patternType="solid">
        <fgColor rgb="FFC7CCDB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5" tint="0.89999084444715716"/>
        <bgColor indexed="64"/>
      </patternFill>
    </fill>
    <fill>
      <patternFill patternType="solid">
        <fgColor theme="0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theme="8" tint="0.79998168889431442"/>
        <bgColor theme="7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3" tint="-0.249977111117893"/>
      </left>
      <right style="thin">
        <color indexed="64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theme="3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3" tint="-0.249977111117893"/>
      </top>
      <bottom style="thin">
        <color indexed="64"/>
      </bottom>
      <diagonal/>
    </border>
    <border>
      <left style="thin">
        <color theme="3" tint="-0.249977111117893"/>
      </left>
      <right style="thin">
        <color indexed="64"/>
      </right>
      <top/>
      <bottom style="thin">
        <color theme="3" tint="-0.249977111117893"/>
      </bottom>
      <diagonal/>
    </border>
    <border>
      <left style="thin">
        <color theme="3" tint="-0.249977111117893"/>
      </left>
      <right style="thin">
        <color indexed="64"/>
      </right>
      <top style="thin">
        <color theme="3" tint="-0.24997711111789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3" tint="-0.249977111117893"/>
      </left>
      <right/>
      <top style="thin">
        <color indexed="64"/>
      </top>
      <bottom style="medium">
        <color indexed="64"/>
      </bottom>
      <diagonal/>
    </border>
    <border>
      <left style="thin">
        <color theme="3" tint="-0.249977111117893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theme="3" tint="-0.249977111117893"/>
      </bottom>
      <diagonal/>
    </border>
    <border>
      <left/>
      <right style="thin">
        <color indexed="64"/>
      </right>
      <top style="thin">
        <color theme="3" tint="-0.249977111117893"/>
      </top>
      <bottom/>
      <diagonal/>
    </border>
    <border>
      <left style="thin">
        <color theme="3" tint="-0.24997711111789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0" borderId="0" applyNumberFormat="0" applyFont="0" applyFill="0" applyBorder="0" applyProtection="0">
      <alignment horizontal="left" vertical="center" indent="2"/>
    </xf>
    <xf numFmtId="0" fontId="1" fillId="0" borderId="0" applyNumberFormat="0" applyFont="0" applyFill="0" applyBorder="0" applyProtection="0">
      <alignment horizontal="left" vertical="center" indent="5"/>
    </xf>
    <xf numFmtId="0" fontId="4" fillId="2" borderId="0" applyBorder="0" applyAlignment="0"/>
    <xf numFmtId="0" fontId="5" fillId="2" borderId="0" applyBorder="0">
      <alignment horizontal="right" vertical="center"/>
    </xf>
    <xf numFmtId="4" fontId="5" fillId="3" borderId="0" applyBorder="0">
      <alignment horizontal="right" vertical="center"/>
    </xf>
    <xf numFmtId="4" fontId="5" fillId="3" borderId="0" applyBorder="0">
      <alignment horizontal="right" vertical="center"/>
    </xf>
    <xf numFmtId="0" fontId="6" fillId="3" borderId="1">
      <alignment horizontal="right" vertical="center"/>
    </xf>
    <xf numFmtId="0" fontId="7" fillId="3" borderId="1">
      <alignment horizontal="right" vertical="center"/>
    </xf>
    <xf numFmtId="0" fontId="6" fillId="4" borderId="1">
      <alignment horizontal="right" vertical="center"/>
    </xf>
    <xf numFmtId="0" fontId="6" fillId="4" borderId="1">
      <alignment horizontal="right" vertical="center"/>
    </xf>
    <xf numFmtId="0" fontId="6" fillId="4" borderId="2">
      <alignment horizontal="right" vertical="center"/>
    </xf>
    <xf numFmtId="0" fontId="6" fillId="4" borderId="3">
      <alignment horizontal="right" vertical="center"/>
    </xf>
    <xf numFmtId="0" fontId="6" fillId="4" borderId="4">
      <alignment horizontal="right" vertical="center"/>
    </xf>
    <xf numFmtId="0" fontId="6" fillId="0" borderId="0" applyNumberFormat="0">
      <alignment horizontal="right"/>
    </xf>
    <xf numFmtId="0" fontId="5" fillId="4" borderId="5">
      <alignment horizontal="left" vertical="center" wrapText="1" indent="2"/>
    </xf>
    <xf numFmtId="0" fontId="5" fillId="0" borderId="5">
      <alignment horizontal="left" vertical="center" wrapText="1" indent="2"/>
    </xf>
    <xf numFmtId="0" fontId="5" fillId="3" borderId="3">
      <alignment horizontal="left" vertical="center"/>
    </xf>
    <xf numFmtId="0" fontId="6" fillId="0" borderId="6">
      <alignment horizontal="left" vertical="top" wrapText="1"/>
    </xf>
    <xf numFmtId="0" fontId="1" fillId="0" borderId="7"/>
    <xf numFmtId="0" fontId="8" fillId="0" borderId="0" applyNumberFormat="0" applyFill="0" applyBorder="0" applyAlignment="0" applyProtection="0"/>
    <xf numFmtId="4" fontId="5" fillId="0" borderId="0" applyBorder="0">
      <alignment horizontal="right" vertical="center"/>
    </xf>
    <xf numFmtId="0" fontId="5" fillId="0" borderId="1">
      <alignment horizontal="right" vertical="center"/>
    </xf>
    <xf numFmtId="1" fontId="9" fillId="3" borderId="0" applyBorder="0">
      <alignment horizontal="right" vertical="center"/>
    </xf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0" borderId="0" applyFill="0" applyBorder="0" applyProtection="0">
      <alignment horizontal="right" vertical="center"/>
    </xf>
    <xf numFmtId="0" fontId="4" fillId="0" borderId="0" applyNumberFormat="0" applyFill="0" applyBorder="0" applyProtection="0">
      <alignment horizontal="left" vertical="center"/>
    </xf>
    <xf numFmtId="0" fontId="5" fillId="0" borderId="1" applyNumberFormat="0" applyFill="0" applyAlignment="0" applyProtection="0"/>
    <xf numFmtId="0" fontId="1" fillId="5" borderId="0" applyNumberFormat="0" applyFont="0" applyBorder="0" applyAlignment="0" applyProtection="0"/>
    <xf numFmtId="0" fontId="5" fillId="5" borderId="1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12" fillId="0" borderId="0"/>
    <xf numFmtId="9" fontId="39" fillId="0" borderId="0" applyFont="0" applyFill="0" applyBorder="0" applyAlignment="0" applyProtection="0"/>
  </cellStyleXfs>
  <cellXfs count="155">
    <xf numFmtId="0" fontId="0" fillId="0" borderId="0" xfId="0"/>
    <xf numFmtId="0" fontId="13" fillId="7" borderId="0" xfId="25" applyFont="1" applyFill="1"/>
    <xf numFmtId="0" fontId="14" fillId="0" borderId="0" xfId="0" applyFont="1"/>
    <xf numFmtId="167" fontId="14" fillId="0" borderId="0" xfId="24" applyNumberFormat="1" applyFont="1"/>
    <xf numFmtId="0" fontId="15" fillId="0" borderId="0" xfId="25" applyFont="1"/>
    <xf numFmtId="0" fontId="16" fillId="0" borderId="0" xfId="25" applyFont="1"/>
    <xf numFmtId="0" fontId="17" fillId="0" borderId="0" xfId="25" applyFont="1"/>
    <xf numFmtId="0" fontId="13" fillId="0" borderId="0" xfId="25" applyFont="1"/>
    <xf numFmtId="0" fontId="19" fillId="0" borderId="0" xfId="0" applyFont="1"/>
    <xf numFmtId="0" fontId="20" fillId="0" borderId="0" xfId="25" applyFont="1"/>
    <xf numFmtId="0" fontId="21" fillId="6" borderId="1" xfId="40" applyFont="1" applyFill="1" applyBorder="1" applyAlignment="1">
      <alignment horizontal="center"/>
    </xf>
    <xf numFmtId="0" fontId="21" fillId="8" borderId="1" xfId="40" applyFont="1" applyFill="1" applyBorder="1" applyAlignment="1">
      <alignment horizontal="center" wrapText="1"/>
    </xf>
    <xf numFmtId="0" fontId="23" fillId="10" borderId="0" xfId="0" applyFont="1" applyFill="1"/>
    <xf numFmtId="0" fontId="24" fillId="10" borderId="0" xfId="0" applyFont="1" applyFill="1"/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vertical="center"/>
    </xf>
    <xf numFmtId="0" fontId="29" fillId="0" borderId="0" xfId="0" applyFont="1" applyAlignment="1">
      <alignment vertical="top"/>
    </xf>
    <xf numFmtId="0" fontId="30" fillId="0" borderId="0" xfId="0" applyFont="1"/>
    <xf numFmtId="0" fontId="31" fillId="0" borderId="0" xfId="25" applyFont="1"/>
    <xf numFmtId="0" fontId="24" fillId="0" borderId="0" xfId="0" applyFont="1"/>
    <xf numFmtId="0" fontId="32" fillId="0" borderId="0" xfId="25" applyFont="1"/>
    <xf numFmtId="0" fontId="21" fillId="8" borderId="13" xfId="40" applyFont="1" applyFill="1" applyBorder="1" applyAlignment="1">
      <alignment horizontal="center" wrapText="1"/>
    </xf>
    <xf numFmtId="0" fontId="22" fillId="12" borderId="17" xfId="0" applyFont="1" applyFill="1" applyBorder="1"/>
    <xf numFmtId="0" fontId="22" fillId="12" borderId="18" xfId="0" applyFont="1" applyFill="1" applyBorder="1"/>
    <xf numFmtId="0" fontId="22" fillId="12" borderId="17" xfId="25" applyFont="1" applyFill="1" applyBorder="1" applyAlignment="1">
      <alignment vertical="center"/>
    </xf>
    <xf numFmtId="0" fontId="22" fillId="12" borderId="18" xfId="0" applyFont="1" applyFill="1" applyBorder="1" applyAlignment="1">
      <alignment vertical="center" wrapText="1"/>
    </xf>
    <xf numFmtId="0" fontId="22" fillId="12" borderId="19" xfId="0" applyFont="1" applyFill="1" applyBorder="1" applyAlignment="1">
      <alignment vertical="center" wrapText="1"/>
    </xf>
    <xf numFmtId="165" fontId="22" fillId="12" borderId="20" xfId="25" applyNumberFormat="1" applyFont="1" applyFill="1" applyBorder="1" applyAlignment="1">
      <alignment vertical="center"/>
    </xf>
    <xf numFmtId="0" fontId="22" fillId="12" borderId="12" xfId="0" applyFont="1" applyFill="1" applyBorder="1" applyAlignment="1">
      <alignment vertical="center" wrapText="1"/>
    </xf>
    <xf numFmtId="0" fontId="22" fillId="12" borderId="21" xfId="0" applyFont="1" applyFill="1" applyBorder="1" applyAlignment="1">
      <alignment vertical="center" wrapText="1"/>
    </xf>
    <xf numFmtId="0" fontId="34" fillId="0" borderId="0" xfId="0" applyFont="1"/>
    <xf numFmtId="0" fontId="28" fillId="11" borderId="0" xfId="0" applyFont="1" applyFill="1" applyAlignment="1">
      <alignment vertical="center"/>
    </xf>
    <xf numFmtId="0" fontId="29" fillId="11" borderId="0" xfId="0" applyFont="1" applyFill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8" fillId="9" borderId="0" xfId="0" applyFont="1" applyFill="1" applyAlignment="1">
      <alignment horizontal="left" vertical="center" wrapText="1"/>
    </xf>
    <xf numFmtId="168" fontId="28" fillId="9" borderId="0" xfId="0" quotePrefix="1" applyNumberFormat="1" applyFont="1" applyFill="1" applyAlignment="1">
      <alignment horizontal="left" vertical="center" wrapText="1"/>
    </xf>
    <xf numFmtId="0" fontId="28" fillId="9" borderId="0" xfId="0" applyFont="1" applyFill="1"/>
    <xf numFmtId="169" fontId="35" fillId="0" borderId="22" xfId="0" applyNumberFormat="1" applyFont="1" applyBorder="1"/>
    <xf numFmtId="0" fontId="36" fillId="0" borderId="22" xfId="0" applyFont="1" applyBorder="1"/>
    <xf numFmtId="0" fontId="21" fillId="6" borderId="9" xfId="40" applyFont="1" applyFill="1" applyBorder="1" applyAlignment="1">
      <alignment horizontal="center"/>
    </xf>
    <xf numFmtId="0" fontId="22" fillId="14" borderId="23" xfId="0" applyFont="1" applyFill="1" applyBorder="1" applyAlignment="1">
      <alignment vertical="center" wrapText="1"/>
    </xf>
    <xf numFmtId="166" fontId="25" fillId="0" borderId="8" xfId="24" applyNumberFormat="1" applyFont="1" applyBorder="1"/>
    <xf numFmtId="166" fontId="22" fillId="13" borderId="1" xfId="24" applyNumberFormat="1" applyFont="1" applyFill="1" applyBorder="1" applyAlignment="1">
      <alignment vertical="center"/>
    </xf>
    <xf numFmtId="0" fontId="38" fillId="0" borderId="0" xfId="0" applyFont="1" applyAlignment="1">
      <alignment horizontal="right"/>
    </xf>
    <xf numFmtId="166" fontId="13" fillId="0" borderId="14" xfId="24" applyNumberFormat="1" applyFont="1" applyBorder="1" applyAlignment="1">
      <alignment vertical="center"/>
    </xf>
    <xf numFmtId="166" fontId="13" fillId="0" borderId="15" xfId="24" applyNumberFormat="1" applyFont="1" applyBorder="1" applyAlignment="1">
      <alignment vertical="center"/>
    </xf>
    <xf numFmtId="166" fontId="13" fillId="0" borderId="16" xfId="24" applyNumberFormat="1" applyFont="1" applyBorder="1" applyAlignment="1">
      <alignment vertical="center"/>
    </xf>
    <xf numFmtId="0" fontId="41" fillId="15" borderId="0" xfId="0" applyFont="1" applyFill="1"/>
    <xf numFmtId="0" fontId="42" fillId="0" borderId="1" xfId="0" applyFont="1" applyBorder="1" applyAlignment="1">
      <alignment vertical="center"/>
    </xf>
    <xf numFmtId="0" fontId="41" fillId="16" borderId="0" xfId="0" applyFont="1" applyFill="1"/>
    <xf numFmtId="0" fontId="41" fillId="17" borderId="0" xfId="0" applyFont="1" applyFill="1"/>
    <xf numFmtId="0" fontId="43" fillId="18" borderId="0" xfId="0" applyFont="1" applyFill="1"/>
    <xf numFmtId="0" fontId="43" fillId="19" borderId="0" xfId="0" applyFont="1" applyFill="1"/>
    <xf numFmtId="0" fontId="41" fillId="20" borderId="0" xfId="0" applyFont="1" applyFill="1"/>
    <xf numFmtId="0" fontId="41" fillId="21" borderId="0" xfId="0" applyFont="1" applyFill="1"/>
    <xf numFmtId="0" fontId="42" fillId="22" borderId="1" xfId="0" applyFont="1" applyFill="1" applyBorder="1" applyAlignment="1">
      <alignment vertical="center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25" fillId="0" borderId="1" xfId="24" applyFont="1" applyBorder="1"/>
    <xf numFmtId="9" fontId="25" fillId="0" borderId="1" xfId="41" applyFont="1" applyBorder="1"/>
    <xf numFmtId="0" fontId="47" fillId="0" borderId="0" xfId="0" applyFont="1"/>
    <xf numFmtId="0" fontId="22" fillId="14" borderId="24" xfId="0" applyFont="1" applyFill="1" applyBorder="1" applyAlignment="1">
      <alignment vertical="center" wrapText="1"/>
    </xf>
    <xf numFmtId="166" fontId="22" fillId="13" borderId="10" xfId="24" applyNumberFormat="1" applyFont="1" applyFill="1" applyBorder="1" applyAlignment="1">
      <alignment vertical="center"/>
    </xf>
    <xf numFmtId="0" fontId="22" fillId="0" borderId="11" xfId="0" applyFont="1" applyBorder="1" applyAlignment="1">
      <alignment vertical="center" wrapText="1"/>
    </xf>
    <xf numFmtId="166" fontId="22" fillId="0" borderId="11" xfId="24" applyNumberFormat="1" applyFont="1" applyFill="1" applyBorder="1" applyAlignment="1">
      <alignment vertical="center"/>
    </xf>
    <xf numFmtId="0" fontId="48" fillId="0" borderId="0" xfId="0" applyFont="1" applyAlignment="1">
      <alignment vertical="center"/>
    </xf>
    <xf numFmtId="0" fontId="49" fillId="23" borderId="0" xfId="25" applyFont="1" applyFill="1"/>
    <xf numFmtId="0" fontId="50" fillId="23" borderId="0" xfId="25" applyFont="1" applyFill="1"/>
    <xf numFmtId="0" fontId="13" fillId="0" borderId="0" xfId="25" applyFont="1" applyAlignment="1">
      <alignment vertical="center"/>
    </xf>
    <xf numFmtId="0" fontId="51" fillId="0" borderId="0" xfId="25" applyFont="1"/>
    <xf numFmtId="0" fontId="22" fillId="0" borderId="10" xfId="25" applyFont="1" applyBorder="1" applyAlignment="1">
      <alignment horizontal="center" vertical="center"/>
    </xf>
    <xf numFmtId="0" fontId="13" fillId="0" borderId="11" xfId="25" applyFont="1" applyBorder="1" applyAlignment="1">
      <alignment vertical="center"/>
    </xf>
    <xf numFmtId="0" fontId="13" fillId="0" borderId="10" xfId="25" applyFont="1" applyBorder="1" applyAlignment="1">
      <alignment vertical="center"/>
    </xf>
    <xf numFmtId="2" fontId="13" fillId="24" borderId="11" xfId="25" applyNumberFormat="1" applyFont="1" applyFill="1" applyBorder="1" applyAlignment="1">
      <alignment vertical="center"/>
    </xf>
    <xf numFmtId="0" fontId="13" fillId="0" borderId="25" xfId="0" applyFont="1" applyBorder="1" applyAlignment="1">
      <alignment vertical="center" wrapText="1"/>
    </xf>
    <xf numFmtId="2" fontId="13" fillId="24" borderId="0" xfId="25" applyNumberFormat="1" applyFont="1" applyFill="1" applyAlignment="1">
      <alignment vertical="center"/>
    </xf>
    <xf numFmtId="0" fontId="13" fillId="0" borderId="25" xfId="25" applyFont="1" applyBorder="1" applyAlignment="1">
      <alignment vertical="center"/>
    </xf>
    <xf numFmtId="166" fontId="13" fillId="0" borderId="0" xfId="24" applyNumberFormat="1" applyFont="1" applyBorder="1"/>
    <xf numFmtId="166" fontId="13" fillId="0" borderId="0" xfId="25" applyNumberFormat="1" applyFont="1"/>
    <xf numFmtId="170" fontId="13" fillId="0" borderId="26" xfId="25" applyNumberFormat="1" applyFont="1" applyBorder="1"/>
    <xf numFmtId="170" fontId="13" fillId="0" borderId="0" xfId="25" applyNumberFormat="1" applyFont="1"/>
    <xf numFmtId="165" fontId="13" fillId="0" borderId="25" xfId="25" applyNumberFormat="1" applyFont="1" applyBorder="1" applyAlignment="1">
      <alignment vertical="center"/>
    </xf>
    <xf numFmtId="0" fontId="13" fillId="0" borderId="27" xfId="0" applyFont="1" applyBorder="1" applyAlignment="1">
      <alignment vertical="center" wrapText="1"/>
    </xf>
    <xf numFmtId="2" fontId="13" fillId="24" borderId="7" xfId="25" applyNumberFormat="1" applyFont="1" applyFill="1" applyBorder="1" applyAlignment="1">
      <alignment vertical="center"/>
    </xf>
    <xf numFmtId="0" fontId="52" fillId="0" borderId="0" xfId="25" applyFont="1" applyAlignment="1">
      <alignment horizontal="left"/>
    </xf>
    <xf numFmtId="2" fontId="13" fillId="0" borderId="0" xfId="25" applyNumberFormat="1" applyFont="1" applyAlignment="1">
      <alignment vertical="center"/>
    </xf>
    <xf numFmtId="0" fontId="53" fillId="0" borderId="0" xfId="25" applyFont="1"/>
    <xf numFmtId="0" fontId="13" fillId="25" borderId="25" xfId="25" applyFont="1" applyFill="1" applyBorder="1" applyAlignment="1">
      <alignment vertical="center"/>
    </xf>
    <xf numFmtId="2" fontId="13" fillId="25" borderId="0" xfId="25" applyNumberFormat="1" applyFont="1" applyFill="1" applyAlignment="1">
      <alignment vertical="center"/>
    </xf>
    <xf numFmtId="0" fontId="18" fillId="0" borderId="0" xfId="25" applyFont="1" applyAlignment="1">
      <alignment vertical="center"/>
    </xf>
    <xf numFmtId="2" fontId="54" fillId="0" borderId="0" xfId="25" applyNumberFormat="1" applyFont="1"/>
    <xf numFmtId="0" fontId="55" fillId="0" borderId="0" xfId="25" quotePrefix="1" applyFont="1" applyAlignment="1">
      <alignment horizontal="left" vertical="center"/>
    </xf>
    <xf numFmtId="0" fontId="56" fillId="0" borderId="0" xfId="25" applyFont="1"/>
    <xf numFmtId="0" fontId="56" fillId="0" borderId="0" xfId="25" applyFont="1" applyAlignment="1">
      <alignment vertical="center"/>
    </xf>
    <xf numFmtId="0" fontId="56" fillId="0" borderId="0" xfId="25" applyFont="1" applyAlignment="1">
      <alignment vertical="top" wrapText="1"/>
    </xf>
    <xf numFmtId="0" fontId="13" fillId="0" borderId="28" xfId="25" applyFont="1" applyBorder="1" applyAlignment="1">
      <alignment vertical="center"/>
    </xf>
    <xf numFmtId="171" fontId="13" fillId="0" borderId="0" xfId="41" applyNumberFormat="1" applyFont="1"/>
    <xf numFmtId="0" fontId="13" fillId="0" borderId="9" xfId="25" applyFont="1" applyBorder="1" applyAlignment="1">
      <alignment vertical="center"/>
    </xf>
    <xf numFmtId="2" fontId="13" fillId="26" borderId="0" xfId="25" applyNumberFormat="1" applyFont="1" applyFill="1" applyAlignment="1">
      <alignment vertical="center"/>
    </xf>
    <xf numFmtId="2" fontId="13" fillId="0" borderId="29" xfId="25" applyNumberFormat="1" applyFont="1" applyBorder="1" applyAlignment="1">
      <alignment vertical="center"/>
    </xf>
    <xf numFmtId="2" fontId="13" fillId="0" borderId="7" xfId="25" applyNumberFormat="1" applyFont="1" applyBorder="1" applyAlignment="1">
      <alignment vertical="center"/>
    </xf>
    <xf numFmtId="0" fontId="13" fillId="25" borderId="30" xfId="0" applyFont="1" applyFill="1" applyBorder="1" applyAlignment="1">
      <alignment vertical="center" wrapText="1"/>
    </xf>
    <xf numFmtId="2" fontId="13" fillId="25" borderId="31" xfId="25" applyNumberFormat="1" applyFont="1" applyFill="1" applyBorder="1"/>
    <xf numFmtId="0" fontId="13" fillId="25" borderId="25" xfId="0" applyFont="1" applyFill="1" applyBorder="1" applyAlignment="1">
      <alignment vertical="center" wrapText="1"/>
    </xf>
    <xf numFmtId="2" fontId="13" fillId="25" borderId="0" xfId="25" applyNumberFormat="1" applyFont="1" applyFill="1"/>
    <xf numFmtId="0" fontId="13" fillId="25" borderId="27" xfId="0" applyFont="1" applyFill="1" applyBorder="1" applyAlignment="1">
      <alignment vertical="center" wrapText="1"/>
    </xf>
    <xf numFmtId="2" fontId="13" fillId="25" borderId="7" xfId="25" applyNumberFormat="1" applyFont="1" applyFill="1" applyBorder="1" applyAlignment="1">
      <alignment vertical="center"/>
    </xf>
    <xf numFmtId="2" fontId="13" fillId="0" borderId="0" xfId="25" applyNumberFormat="1" applyFont="1"/>
    <xf numFmtId="172" fontId="13" fillId="0" borderId="0" xfId="24" applyNumberFormat="1" applyFont="1"/>
    <xf numFmtId="0" fontId="56" fillId="27" borderId="0" xfId="25" applyFont="1" applyFill="1"/>
    <xf numFmtId="0" fontId="13" fillId="27" borderId="0" xfId="25" applyFont="1" applyFill="1"/>
    <xf numFmtId="0" fontId="56" fillId="27" borderId="0" xfId="25" applyFont="1" applyFill="1" applyAlignment="1">
      <alignment vertical="center"/>
    </xf>
    <xf numFmtId="0" fontId="56" fillId="27" borderId="0" xfId="25" applyFont="1" applyFill="1" applyAlignment="1">
      <alignment vertical="top" wrapText="1"/>
    </xf>
    <xf numFmtId="0" fontId="57" fillId="0" borderId="0" xfId="25" applyFont="1" applyProtection="1">
      <protection locked="0"/>
    </xf>
    <xf numFmtId="0" fontId="59" fillId="0" borderId="0" xfId="25" applyFont="1" applyAlignment="1">
      <alignment vertical="center"/>
    </xf>
    <xf numFmtId="165" fontId="59" fillId="0" borderId="0" xfId="25" applyNumberFormat="1" applyFont="1" applyAlignment="1">
      <alignment vertical="center"/>
    </xf>
    <xf numFmtId="2" fontId="59" fillId="0" borderId="0" xfId="25" applyNumberFormat="1" applyFont="1" applyAlignment="1">
      <alignment vertical="center"/>
    </xf>
    <xf numFmtId="0" fontId="60" fillId="0" borderId="0" xfId="25" applyFont="1"/>
    <xf numFmtId="0" fontId="13" fillId="6" borderId="1" xfId="40" applyFont="1" applyFill="1" applyBorder="1" applyAlignment="1">
      <alignment horizontal="center"/>
    </xf>
    <xf numFmtId="164" fontId="13" fillId="0" borderId="14" xfId="24" applyFont="1" applyBorder="1" applyAlignment="1">
      <alignment vertical="center"/>
    </xf>
    <xf numFmtId="0" fontId="62" fillId="0" borderId="0" xfId="25" applyFont="1"/>
    <xf numFmtId="164" fontId="13" fillId="0" borderId="15" xfId="24" applyFont="1" applyBorder="1" applyAlignment="1">
      <alignment vertical="center"/>
    </xf>
    <xf numFmtId="164" fontId="13" fillId="0" borderId="16" xfId="24" applyFont="1" applyBorder="1" applyAlignment="1">
      <alignment vertical="center"/>
    </xf>
    <xf numFmtId="173" fontId="13" fillId="28" borderId="32" xfId="0" applyNumberFormat="1" applyFont="1" applyFill="1" applyBorder="1" applyAlignment="1">
      <alignment vertical="center"/>
    </xf>
    <xf numFmtId="0" fontId="62" fillId="0" borderId="0" xfId="25" applyFont="1" applyAlignment="1">
      <alignment vertical="center"/>
    </xf>
    <xf numFmtId="165" fontId="55" fillId="28" borderId="15" xfId="0" applyNumberFormat="1" applyFont="1" applyFill="1" applyBorder="1" applyAlignment="1">
      <alignment vertical="center"/>
    </xf>
    <xf numFmtId="165" fontId="13" fillId="28" borderId="15" xfId="0" applyNumberFormat="1" applyFont="1" applyFill="1" applyBorder="1" applyAlignment="1">
      <alignment vertical="center"/>
    </xf>
    <xf numFmtId="165" fontId="13" fillId="28" borderId="33" xfId="0" applyNumberFormat="1" applyFont="1" applyFill="1" applyBorder="1" applyAlignment="1">
      <alignment vertical="center"/>
    </xf>
    <xf numFmtId="165" fontId="55" fillId="28" borderId="33" xfId="0" applyNumberFormat="1" applyFont="1" applyFill="1" applyBorder="1" applyAlignment="1">
      <alignment vertical="center"/>
    </xf>
    <xf numFmtId="0" fontId="22" fillId="14" borderId="34" xfId="0" applyFont="1" applyFill="1" applyBorder="1" applyAlignment="1">
      <alignment vertical="center" wrapText="1"/>
    </xf>
    <xf numFmtId="166" fontId="22" fillId="13" borderId="35" xfId="24" applyNumberFormat="1" applyFont="1" applyFill="1" applyBorder="1" applyAlignment="1">
      <alignment vertical="center"/>
    </xf>
    <xf numFmtId="164" fontId="13" fillId="0" borderId="0" xfId="25" applyNumberFormat="1" applyFont="1" applyAlignment="1">
      <alignment vertical="center"/>
    </xf>
    <xf numFmtId="0" fontId="64" fillId="29" borderId="0" xfId="0" applyFont="1" applyFill="1"/>
    <xf numFmtId="0" fontId="64" fillId="0" borderId="0" xfId="0" applyFont="1"/>
    <xf numFmtId="164" fontId="13" fillId="0" borderId="33" xfId="24" applyFont="1" applyBorder="1" applyAlignment="1">
      <alignment vertical="center"/>
    </xf>
    <xf numFmtId="174" fontId="13" fillId="0" borderId="0" xfId="25" applyNumberFormat="1" applyFont="1"/>
    <xf numFmtId="175" fontId="22" fillId="13" borderId="35" xfId="24" applyNumberFormat="1" applyFont="1" applyFill="1" applyBorder="1" applyAlignment="1">
      <alignment vertical="center"/>
    </xf>
    <xf numFmtId="0" fontId="29" fillId="0" borderId="0" xfId="0" applyFont="1" applyAlignment="1">
      <alignment vertical="center" wrapText="1"/>
    </xf>
    <xf numFmtId="0" fontId="26" fillId="10" borderId="0" xfId="0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10" borderId="0" xfId="0" applyFont="1" applyFill="1"/>
    <xf numFmtId="0" fontId="22" fillId="9" borderId="1" xfId="0" applyFont="1" applyFill="1" applyBorder="1"/>
    <xf numFmtId="0" fontId="71" fillId="24" borderId="1" xfId="0" applyFont="1" applyFill="1" applyBorder="1"/>
    <xf numFmtId="166" fontId="72" fillId="0" borderId="1" xfId="24" applyNumberFormat="1" applyFont="1" applyFill="1" applyBorder="1"/>
  </cellXfs>
  <cellStyles count="42">
    <cellStyle name="2x indented GHG Textfiels" xfId="1" xr:uid="{00000000-0005-0000-0000-000000000000}"/>
    <cellStyle name="5x indented GHG Textfiels" xfId="2" xr:uid="{00000000-0005-0000-0000-000001000000}"/>
    <cellStyle name="AggblueBoldCels" xfId="3" xr:uid="{00000000-0005-0000-0000-000002000000}"/>
    <cellStyle name="AggblueCels" xfId="4" xr:uid="{00000000-0005-0000-0000-000003000000}"/>
    <cellStyle name="AggBoldCells" xfId="5" xr:uid="{00000000-0005-0000-0000-000004000000}"/>
    <cellStyle name="AggCels" xfId="6" xr:uid="{00000000-0005-0000-0000-000005000000}"/>
    <cellStyle name="AggGreen" xfId="7" xr:uid="{00000000-0005-0000-0000-000006000000}"/>
    <cellStyle name="AggGreen12" xfId="8" xr:uid="{00000000-0005-0000-0000-000007000000}"/>
    <cellStyle name="AggOrange" xfId="9" xr:uid="{00000000-0005-0000-0000-000008000000}"/>
    <cellStyle name="AggOrange9" xfId="10" xr:uid="{00000000-0005-0000-0000-000009000000}"/>
    <cellStyle name="AggOrangeLB_2x" xfId="11" xr:uid="{00000000-0005-0000-0000-00000A000000}"/>
    <cellStyle name="AggOrangeLBorder" xfId="12" xr:uid="{00000000-0005-0000-0000-00000B000000}"/>
    <cellStyle name="AggOrangeRBorder" xfId="13" xr:uid="{00000000-0005-0000-0000-00000C000000}"/>
    <cellStyle name="Constants" xfId="14" xr:uid="{00000000-0005-0000-0000-00000D000000}"/>
    <cellStyle name="CustomCellsOrange" xfId="15" xr:uid="{00000000-0005-0000-0000-00000E000000}"/>
    <cellStyle name="CustomizationCells" xfId="16" xr:uid="{00000000-0005-0000-0000-00000F000000}"/>
    <cellStyle name="CustomizationGreenCells" xfId="17" xr:uid="{00000000-0005-0000-0000-000010000000}"/>
    <cellStyle name="DocBox_EmptyRow" xfId="18" xr:uid="{00000000-0005-0000-0000-000011000000}"/>
    <cellStyle name="Empty_B_border" xfId="19" xr:uid="{00000000-0005-0000-0000-000012000000}"/>
    <cellStyle name="Headline" xfId="20" xr:uid="{00000000-0005-0000-0000-000013000000}"/>
    <cellStyle name="InputCells" xfId="21" xr:uid="{00000000-0005-0000-0000-000014000000}"/>
    <cellStyle name="InputCells12" xfId="22" xr:uid="{00000000-0005-0000-0000-000015000000}"/>
    <cellStyle name="IntCells" xfId="23" xr:uid="{00000000-0005-0000-0000-000016000000}"/>
    <cellStyle name="Milliers" xfId="24" builtinId="3"/>
    <cellStyle name="Normal" xfId="0" builtinId="0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6" xfId="28" xr:uid="{00000000-0005-0000-0000-00001C000000}"/>
    <cellStyle name="Normal 7" xfId="29" xr:uid="{00000000-0005-0000-0000-00001D000000}"/>
    <cellStyle name="Normal 8" xfId="30" xr:uid="{00000000-0005-0000-0000-00001E000000}"/>
    <cellStyle name="Normal 9" xfId="31" xr:uid="{00000000-0005-0000-0000-00001F000000}"/>
    <cellStyle name="Normal GHG Numbers (0.00)" xfId="32" xr:uid="{00000000-0005-0000-0000-000020000000}"/>
    <cellStyle name="Normal GHG Textfiels Bold" xfId="33" xr:uid="{00000000-0005-0000-0000-000021000000}"/>
    <cellStyle name="Normal GHG whole table" xfId="34" xr:uid="{00000000-0005-0000-0000-000022000000}"/>
    <cellStyle name="Normal GHG-Shade" xfId="35" xr:uid="{00000000-0005-0000-0000-000023000000}"/>
    <cellStyle name="Normal_Feuil1" xfId="40" xr:uid="{CB407085-E2A6-46F5-8FFF-3B4D04262987}"/>
    <cellStyle name="Pourcentage" xfId="41" builtinId="5"/>
    <cellStyle name="Shade" xfId="36" xr:uid="{00000000-0005-0000-0000-000025000000}"/>
    <cellStyle name="Гиперссылка" xfId="37" xr:uid="{00000000-0005-0000-0000-000026000000}"/>
    <cellStyle name="Гиперссылка 2" xfId="38" xr:uid="{00000000-0005-0000-0000-000027000000}"/>
    <cellStyle name="Обычный_2++" xfId="39" xr:uid="{00000000-0005-0000-0000-000028000000}"/>
  </cellStyles>
  <dxfs count="0"/>
  <tableStyles count="0" defaultTableStyle="TableStyleMedium9" defaultPivotStyle="PivotStyleLight16"/>
  <colors>
    <mruColors>
      <color rgb="FF111111"/>
      <color rgb="FFF6AF22"/>
      <color rgb="FF4D4D4D"/>
      <color rgb="FFFBF09B"/>
      <color rgb="FFEED386"/>
      <color rgb="FF561E35"/>
      <color rgb="FFC35582"/>
      <color rgb="FFEAECA6"/>
      <color rgb="FFD4D745"/>
      <color rgb="FF76BC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r>
              <a:rPr lang="fr-FR" sz="1600">
                <a:latin typeface="Trebuchet MS" panose="020B0603020202020204" pitchFamily="34" charset="0"/>
              </a:rPr>
              <a:t>Impact du climat sur les émissions des</a:t>
            </a:r>
            <a:r>
              <a:rPr lang="fr-FR" sz="1600" baseline="0">
                <a:latin typeface="Trebuchet MS" panose="020B0603020202020204" pitchFamily="34" charset="0"/>
              </a:rPr>
              <a:t> gaz à effet de serre</a:t>
            </a:r>
          </a:p>
          <a:p>
            <a:pPr>
              <a:defRPr sz="1600">
                <a:latin typeface="Trebuchet MS" panose="020B0603020202020204" pitchFamily="34" charset="0"/>
              </a:defRPr>
            </a:pPr>
            <a:r>
              <a:rPr lang="fr-FR" sz="1600" baseline="0">
                <a:latin typeface="Trebuchet MS" panose="020B0603020202020204" pitchFamily="34" charset="0"/>
              </a:rPr>
              <a:t>de la consommation d'énergies renouvelables</a:t>
            </a:r>
            <a:endParaRPr lang="fr-FR" sz="1600">
              <a:latin typeface="Trebuchet MS" panose="020B0603020202020204" pitchFamily="34" charset="0"/>
            </a:endParaRPr>
          </a:p>
        </c:rich>
      </c:tx>
      <c:layout>
        <c:manualLayout>
          <c:xMode val="edge"/>
          <c:yMode val="edge"/>
          <c:x val="0.1423478843442183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731584260241774"/>
          <c:y val="0.12857217624814377"/>
          <c:w val="0.87499257574105505"/>
          <c:h val="0.57482181778539609"/>
        </c:manualLayout>
      </c:layout>
      <c:barChart>
        <c:barDir val="col"/>
        <c:grouping val="stacked"/>
        <c:varyColors val="0"/>
        <c:ser>
          <c:idx val="10"/>
          <c:order val="9"/>
          <c:tx>
            <c:strRef>
              <c:f>'Impact total CO2e'!$A$19</c:f>
              <c:strCache>
                <c:ptCount val="1"/>
                <c:pt idx="0">
                  <c:v>GAZ Résidentiel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'Impact total CO2e'!$B$9:$M$9</c:f>
              <c:numCache>
                <c:formatCode>_-* #\ ##0.0\ _€_-;\-* #\ ##0.0\ _€_-;_-* "-"??\ _€_-;_-@_-</c:formatCode>
                <c:ptCount val="12"/>
                <c:pt idx="0">
                  <c:v>2898.7482697510009</c:v>
                </c:pt>
                <c:pt idx="1">
                  <c:v>-1024.6376327133405</c:v>
                </c:pt>
                <c:pt idx="2">
                  <c:v>-2778.8285003746378</c:v>
                </c:pt>
                <c:pt idx="3">
                  <c:v>3236.6075479317901</c:v>
                </c:pt>
                <c:pt idx="4">
                  <c:v>1420.7249351333398</c:v>
                </c:pt>
                <c:pt idx="5">
                  <c:v>-486.21013266956658</c:v>
                </c:pt>
                <c:pt idx="6">
                  <c:v>197.41787424762498</c:v>
                </c:pt>
                <c:pt idx="7">
                  <c:v>766.25604940285621</c:v>
                </c:pt>
                <c:pt idx="8">
                  <c:v>877.8567765438205</c:v>
                </c:pt>
                <c:pt idx="9">
                  <c:v>1999.1182692164248</c:v>
                </c:pt>
                <c:pt idx="10">
                  <c:v>-373.74603993213356</c:v>
                </c:pt>
                <c:pt idx="11">
                  <c:v>1092.1330302358979</c:v>
                </c:pt>
              </c:numCache>
            </c:numRef>
          </c:cat>
          <c:val>
            <c:numRef>
              <c:f>'Impact total CO2e'!$B$19:$M$19</c:f>
              <c:numCache>
                <c:formatCode>_-* #\ ##0.0\ _€_-;\-* #\ ##0.0\ _€_-;_-* "-"??\ _€_-;_-@_-</c:formatCode>
                <c:ptCount val="12"/>
                <c:pt idx="0">
                  <c:v>2548.9586746136429</c:v>
                </c:pt>
                <c:pt idx="1">
                  <c:v>-906.61400538068165</c:v>
                </c:pt>
                <c:pt idx="2">
                  <c:v>-2681.5638322248515</c:v>
                </c:pt>
                <c:pt idx="3">
                  <c:v>3134.490971398699</c:v>
                </c:pt>
                <c:pt idx="4">
                  <c:v>1537.7172950746931</c:v>
                </c:pt>
                <c:pt idx="5">
                  <c:v>-570.91687020475752</c:v>
                </c:pt>
                <c:pt idx="6">
                  <c:v>258.02897216491425</c:v>
                </c:pt>
                <c:pt idx="7">
                  <c:v>1054.6333456320865</c:v>
                </c:pt>
                <c:pt idx="8">
                  <c:v>1174.3123220677999</c:v>
                </c:pt>
                <c:pt idx="9">
                  <c:v>3174.3108560817423</c:v>
                </c:pt>
                <c:pt idx="10">
                  <c:v>-716.30584716548151</c:v>
                </c:pt>
                <c:pt idx="11">
                  <c:v>2521.3930217216057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F0-4F8F-AB43-45F9FDED30AB}"/>
            </c:ext>
          </c:extLst>
        </c:ser>
        <c:ser>
          <c:idx val="11"/>
          <c:order val="10"/>
          <c:tx>
            <c:strRef>
              <c:f>'Impact total CO2e'!$A$20</c:f>
              <c:strCache>
                <c:ptCount val="1"/>
                <c:pt idx="0">
                  <c:v>GAZ Tertiaire</c:v>
                </c:pt>
              </c:strCache>
            </c:strRef>
          </c:tx>
          <c:spPr>
            <a:solidFill>
              <a:schemeClr val="accent3">
                <a:lumMod val="75000"/>
                <a:alpha val="85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'Impact total CO2e'!$B$9:$M$9</c:f>
              <c:numCache>
                <c:formatCode>_-* #\ ##0.0\ _€_-;\-* #\ ##0.0\ _€_-;_-* "-"??\ _€_-;_-@_-</c:formatCode>
                <c:ptCount val="12"/>
                <c:pt idx="0">
                  <c:v>2898.7482697510009</c:v>
                </c:pt>
                <c:pt idx="1">
                  <c:v>-1024.6376327133405</c:v>
                </c:pt>
                <c:pt idx="2">
                  <c:v>-2778.8285003746378</c:v>
                </c:pt>
                <c:pt idx="3">
                  <c:v>3236.6075479317901</c:v>
                </c:pt>
                <c:pt idx="4">
                  <c:v>1420.7249351333398</c:v>
                </c:pt>
                <c:pt idx="5">
                  <c:v>-486.21013266956658</c:v>
                </c:pt>
                <c:pt idx="6">
                  <c:v>197.41787424762498</c:v>
                </c:pt>
                <c:pt idx="7">
                  <c:v>766.25604940285621</c:v>
                </c:pt>
                <c:pt idx="8">
                  <c:v>877.8567765438205</c:v>
                </c:pt>
                <c:pt idx="9">
                  <c:v>1999.1182692164248</c:v>
                </c:pt>
                <c:pt idx="10">
                  <c:v>-373.74603993213356</c:v>
                </c:pt>
                <c:pt idx="11">
                  <c:v>1092.1330302358979</c:v>
                </c:pt>
              </c:numCache>
            </c:numRef>
          </c:cat>
          <c:val>
            <c:numRef>
              <c:f>'Impact total CO2e'!$B$20:$M$20</c:f>
              <c:numCache>
                <c:formatCode>_-* #\ ##0.0\ _€_-;\-* #\ ##0.0\ _€_-;_-* "-"??\ _€_-;_-@_-</c:formatCode>
                <c:ptCount val="12"/>
                <c:pt idx="0">
                  <c:v>1233.5274617255873</c:v>
                </c:pt>
                <c:pt idx="1">
                  <c:v>-438.86585800531981</c:v>
                </c:pt>
                <c:pt idx="2">
                  <c:v>-1298.0679829077355</c:v>
                </c:pt>
                <c:pt idx="3">
                  <c:v>1514.1032164771011</c:v>
                </c:pt>
                <c:pt idx="4">
                  <c:v>744.36473026938825</c:v>
                </c:pt>
                <c:pt idx="5">
                  <c:v>-276.36367052144323</c:v>
                </c:pt>
                <c:pt idx="6">
                  <c:v>124.90423347814257</c:v>
                </c:pt>
                <c:pt idx="7">
                  <c:v>510.58826286182563</c:v>
                </c:pt>
                <c:pt idx="8">
                  <c:v>569.88142019159397</c:v>
                </c:pt>
                <c:pt idx="9">
                  <c:v>1537.6429745487626</c:v>
                </c:pt>
                <c:pt idx="10">
                  <c:v>-347.83169557398304</c:v>
                </c:pt>
                <c:pt idx="11">
                  <c:v>1234.0591035688278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F0-4F8F-AB43-45F9FDED30AB}"/>
            </c:ext>
          </c:extLst>
        </c:ser>
        <c:ser>
          <c:idx val="12"/>
          <c:order val="11"/>
          <c:tx>
            <c:strRef>
              <c:f>'Impact total CO2e'!$A$21</c:f>
              <c:strCache>
                <c:ptCount val="1"/>
                <c:pt idx="0">
                  <c:v>ENRt et déchets Production électricité</c:v>
                </c:pt>
              </c:strCache>
            </c:strRef>
          </c:tx>
          <c:spPr>
            <a:solidFill>
              <a:srgbClr val="92D050">
                <a:alpha val="85000"/>
              </a:srgb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'Impact total CO2e'!$B$9:$M$9</c:f>
              <c:numCache>
                <c:formatCode>_-* #\ ##0.0\ _€_-;\-* #\ ##0.0\ _€_-;_-* "-"??\ _€_-;_-@_-</c:formatCode>
                <c:ptCount val="12"/>
                <c:pt idx="0">
                  <c:v>2898.7482697510009</c:v>
                </c:pt>
                <c:pt idx="1">
                  <c:v>-1024.6376327133405</c:v>
                </c:pt>
                <c:pt idx="2">
                  <c:v>-2778.8285003746378</c:v>
                </c:pt>
                <c:pt idx="3">
                  <c:v>3236.6075479317901</c:v>
                </c:pt>
                <c:pt idx="4">
                  <c:v>1420.7249351333398</c:v>
                </c:pt>
                <c:pt idx="5">
                  <c:v>-486.21013266956658</c:v>
                </c:pt>
                <c:pt idx="6">
                  <c:v>197.41787424762498</c:v>
                </c:pt>
                <c:pt idx="7">
                  <c:v>766.25604940285621</c:v>
                </c:pt>
                <c:pt idx="8">
                  <c:v>877.8567765438205</c:v>
                </c:pt>
                <c:pt idx="9">
                  <c:v>1999.1182692164248</c:v>
                </c:pt>
                <c:pt idx="10">
                  <c:v>-373.74603993213356</c:v>
                </c:pt>
                <c:pt idx="11">
                  <c:v>1092.1330302358979</c:v>
                </c:pt>
              </c:numCache>
            </c:numRef>
          </c:cat>
          <c:val>
            <c:numRef>
              <c:f>'Impact total CO2e'!$B$21:$M$21</c:f>
              <c:numCache>
                <c:formatCode>_-* #\ ##0.0\ _€_-;\-* #\ ##0.0\ _€_-;_-* "-"??\ _€_-;_-@_-</c:formatCode>
                <c:ptCount val="12"/>
                <c:pt idx="0">
                  <c:v>2.0351997321197932</c:v>
                </c:pt>
                <c:pt idx="1">
                  <c:v>-0.86790373303682133</c:v>
                </c:pt>
                <c:pt idx="2">
                  <c:v>-2.7437852272749854</c:v>
                </c:pt>
                <c:pt idx="3">
                  <c:v>3.4292571145487725</c:v>
                </c:pt>
                <c:pt idx="4">
                  <c:v>1.7873438950145157</c:v>
                </c:pt>
                <c:pt idx="5">
                  <c:v>-0.75252094261167268</c:v>
                </c:pt>
                <c:pt idx="6">
                  <c:v>0.35812301602768881</c:v>
                </c:pt>
                <c:pt idx="7">
                  <c:v>1.5364947395959569</c:v>
                </c:pt>
                <c:pt idx="8">
                  <c:v>1.8876987810466437</c:v>
                </c:pt>
                <c:pt idx="9">
                  <c:v>5.3288438501466562</c:v>
                </c:pt>
                <c:pt idx="10">
                  <c:v>-1.2458080715479001</c:v>
                </c:pt>
                <c:pt idx="11">
                  <c:v>4.3207137816587675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F0-4F8F-AB43-45F9FDED30A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74944224"/>
        <c:axId val="874944552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'Impact total CO2e'!$A$10</c15:sqref>
                        </c15:formulaRef>
                      </c:ext>
                    </c:extLst>
                    <c:strCache>
                      <c:ptCount val="1"/>
                      <c:pt idx="0">
                        <c:v>CHARBON Industrie</c:v>
                      </c:pt>
                    </c:strCache>
                  </c:strRef>
                </c:tx>
                <c:spPr>
                  <a:solidFill>
                    <a:schemeClr val="accent1"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'Impact total CO2e'!$B$10:$M$10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AF0-4F8F-AB43-45F9FDED30AB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CO2e'!$A$11</c15:sqref>
                        </c15:formulaRef>
                      </c:ext>
                    </c:extLst>
                    <c:strCache>
                      <c:ptCount val="1"/>
                      <c:pt idx="0">
                        <c:v>CHARBON Résidentiel</c:v>
                      </c:pt>
                    </c:strCache>
                  </c:strRef>
                </c:tx>
                <c:spPr>
                  <a:solidFill>
                    <a:schemeClr val="tx2"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CO2e'!$B$11:$M$11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AF0-4F8F-AB43-45F9FDED30AB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CO2e'!$A$12</c15:sqref>
                        </c15:formulaRef>
                      </c:ext>
                    </c:extLst>
                    <c:strCache>
                      <c:ptCount val="1"/>
                      <c:pt idx="0">
                        <c:v>CHARBON Tertiaire</c:v>
                      </c:pt>
                    </c:strCache>
                  </c:strRef>
                </c:tx>
                <c:spPr>
                  <a:solidFill>
                    <a:srgbClr val="00B0F0">
                      <a:alpha val="85000"/>
                    </a:srgb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CO2e'!$B$12:$M$12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AF0-4F8F-AB43-45F9FDED30AB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CO2e'!$A$13</c15:sqref>
                        </c15:formulaRef>
                      </c:ext>
                    </c:extLst>
                    <c:strCache>
                      <c:ptCount val="1"/>
                      <c:pt idx="0">
                        <c:v>PÉTROLE Production électricité et chaleur</c:v>
                      </c:pt>
                    </c:strCache>
                  </c:strRef>
                </c:tx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CO2e'!$B$13:$M$13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AF0-4F8F-AB43-45F9FDED30AB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CO2e'!$A$14</c15:sqref>
                        </c15:formulaRef>
                      </c:ext>
                    </c:extLst>
                    <c:strCache>
                      <c:ptCount val="1"/>
                      <c:pt idx="0">
                        <c:v>PÉTROLE Industrie</c:v>
                      </c:pt>
                    </c:strCache>
                  </c:strRef>
                </c:tx>
                <c:spPr>
                  <a:solidFill>
                    <a:srgbClr val="C00000">
                      <a:alpha val="85000"/>
                    </a:srgb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CO2e'!$B$14:$M$14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149.84089259098528</c:v>
                      </c:pt>
                      <c:pt idx="1">
                        <c:v>-47.458480330032536</c:v>
                      </c:pt>
                      <c:pt idx="2">
                        <c:v>-116.76188626914363</c:v>
                      </c:pt>
                      <c:pt idx="3">
                        <c:v>108.96151786843771</c:v>
                      </c:pt>
                      <c:pt idx="4">
                        <c:v>40.021642384796607</c:v>
                      </c:pt>
                      <c:pt idx="5">
                        <c:v>-11.506431727344406</c:v>
                      </c:pt>
                      <c:pt idx="6">
                        <c:v>3.6378573721498673</c:v>
                      </c:pt>
                      <c:pt idx="7">
                        <c:v>8.8232615725817904</c:v>
                      </c:pt>
                      <c:pt idx="8">
                        <c:v>6.4027277177959334</c:v>
                      </c:pt>
                      <c:pt idx="9">
                        <c:v>8.5890019864605005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AF0-4F8F-AB43-45F9FDED30AB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CO2e'!$A$15</c15:sqref>
                        </c15:formulaRef>
                      </c:ext>
                    </c:extLst>
                    <c:strCache>
                      <c:ptCount val="1"/>
                      <c:pt idx="0">
                        <c:v>PÉTROLE Résidentiel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  <a:lumOff val="40000"/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CO2e'!$B$15:$M$15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1101.4591944148585</c:v>
                      </c:pt>
                      <c:pt idx="1">
                        <c:v>-384.53797243979415</c:v>
                      </c:pt>
                      <c:pt idx="2">
                        <c:v>-1115.9077568982675</c:v>
                      </c:pt>
                      <c:pt idx="3">
                        <c:v>1280.0119379253495</c:v>
                      </c:pt>
                      <c:pt idx="4">
                        <c:v>612.72129900056677</c:v>
                      </c:pt>
                      <c:pt idx="5">
                        <c:v>-216.63037237472454</c:v>
                      </c:pt>
                      <c:pt idx="6">
                        <c:v>92.260170311547213</c:v>
                      </c:pt>
                      <c:pt idx="7">
                        <c:v>349.4517425075079</c:v>
                      </c:pt>
                      <c:pt idx="8">
                        <c:v>351.62347091093045</c:v>
                      </c:pt>
                      <c:pt idx="9">
                        <c:v>846.54900893933075</c:v>
                      </c:pt>
                      <c:pt idx="10">
                        <c:v>-167.7748859411964</c:v>
                      </c:pt>
                      <c:pt idx="11">
                        <c:v>578.70551869475105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AF0-4F8F-AB43-45F9FDED30AB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CO2e'!$A$16</c15:sqref>
                        </c15:formulaRef>
                      </c:ext>
                    </c:extLst>
                    <c:strCache>
                      <c:ptCount val="1"/>
                      <c:pt idx="0">
                        <c:v>PÉTROLE Tertiaire</c:v>
                      </c:pt>
                    </c:strCache>
                  </c:strRef>
                </c:tx>
                <c:spPr>
                  <a:solidFill>
                    <a:schemeClr val="accent4"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CO2e'!$B$16:$M$16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425.48218258280178</c:v>
                      </c:pt>
                      <c:pt idx="1">
                        <c:v>-146.63756112483446</c:v>
                      </c:pt>
                      <c:pt idx="2">
                        <c:v>-427.36555600800023</c:v>
                      </c:pt>
                      <c:pt idx="3">
                        <c:v>489.21045054907125</c:v>
                      </c:pt>
                      <c:pt idx="4">
                        <c:v>231.06039800287905</c:v>
                      </c:pt>
                      <c:pt idx="5">
                        <c:v>-82.248125502242019</c:v>
                      </c:pt>
                      <c:pt idx="6">
                        <c:v>34.372310901779933</c:v>
                      </c:pt>
                      <c:pt idx="7">
                        <c:v>128.61990472922199</c:v>
                      </c:pt>
                      <c:pt idx="8">
                        <c:v>125.95495991843312</c:v>
                      </c:pt>
                      <c:pt idx="9">
                        <c:v>288.18062902547967</c:v>
                      </c:pt>
                      <c:pt idx="10">
                        <c:v>-53.249015491402432</c:v>
                      </c:pt>
                      <c:pt idx="11">
                        <c:v>192.26163785336558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8AF0-4F8F-AB43-45F9FDED30AB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CO2e'!$A$17</c15:sqref>
                        </c15:formulaRef>
                      </c:ext>
                    </c:extLst>
                    <c:strCache>
                      <c:ptCount val="1"/>
                      <c:pt idx="0">
                        <c:v>GAZ Production électricité et chaleur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  <a:lumOff val="40000"/>
                      <a:alpha val="85000"/>
                    </a:scheme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CO2e'!$B$17:$M$17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796.37005748456556</c:v>
                      </c:pt>
                      <c:pt idx="1">
                        <c:v>-298.10222302187469</c:v>
                      </c:pt>
                      <c:pt idx="2">
                        <c:v>-931.82045634404165</c:v>
                      </c:pt>
                      <c:pt idx="3">
                        <c:v>1142.8746221498891</c:v>
                      </c:pt>
                      <c:pt idx="4">
                        <c:v>590.16376389623338</c:v>
                      </c:pt>
                      <c:pt idx="5">
                        <c:v>-228.91865653573686</c:v>
                      </c:pt>
                      <c:pt idx="6">
                        <c:v>107.69516401444281</c:v>
                      </c:pt>
                      <c:pt idx="7">
                        <c:v>453.76407094159333</c:v>
                      </c:pt>
                      <c:pt idx="8">
                        <c:v>516.77176034219247</c:v>
                      </c:pt>
                      <c:pt idx="9">
                        <c:v>1425.5822878863976</c:v>
                      </c:pt>
                      <c:pt idx="10">
                        <c:v>-327.12558917090143</c:v>
                      </c:pt>
                      <c:pt idx="11">
                        <c:v>1106.7348338625138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AF0-4F8F-AB43-45F9FDED30AB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CO2e'!$A$18</c15:sqref>
                        </c15:formulaRef>
                      </c:ext>
                    </c:extLst>
                    <c:strCache>
                      <c:ptCount val="1"/>
                      <c:pt idx="0">
                        <c:v>GAZ Industrie</c:v>
                      </c:pt>
                    </c:strCache>
                  </c:strRef>
                </c:tx>
                <c:spPr>
                  <a:solidFill>
                    <a:srgbClr val="7030A0">
                      <a:alpha val="85000"/>
                    </a:srgbClr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CO2e'!$B$9:$M$9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2898.7482697510009</c:v>
                      </c:pt>
                      <c:pt idx="1">
                        <c:v>-1024.6376327133405</c:v>
                      </c:pt>
                      <c:pt idx="2">
                        <c:v>-2778.8285003746378</c:v>
                      </c:pt>
                      <c:pt idx="3">
                        <c:v>3236.6075479317901</c:v>
                      </c:pt>
                      <c:pt idx="4">
                        <c:v>1420.7249351333398</c:v>
                      </c:pt>
                      <c:pt idx="5">
                        <c:v>-486.21013266956658</c:v>
                      </c:pt>
                      <c:pt idx="6">
                        <c:v>197.41787424762498</c:v>
                      </c:pt>
                      <c:pt idx="7">
                        <c:v>766.25604940285621</c:v>
                      </c:pt>
                      <c:pt idx="8">
                        <c:v>877.8567765438205</c:v>
                      </c:pt>
                      <c:pt idx="9">
                        <c:v>1999.1182692164248</c:v>
                      </c:pt>
                      <c:pt idx="10">
                        <c:v>-373.74603993213356</c:v>
                      </c:pt>
                      <c:pt idx="11">
                        <c:v>1092.1330302358979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'Impact total CO2e'!$B$18:$M$18</c15:sqref>
                        </c15:formulaRef>
                      </c:ext>
                    </c:extLst>
                    <c:numCache>
                      <c:formatCode>_-* #\ ##0.0\ _€_-;\-* #\ ##0.0\ _€_-;_-* "-"??\ _€_-;_-@_-</c:formatCode>
                      <c:ptCount val="12"/>
                      <c:pt idx="0">
                        <c:v>746.54969084089407</c:v>
                      </c:pt>
                      <c:pt idx="1">
                        <c:v>-267.14534506679342</c:v>
                      </c:pt>
                      <c:pt idx="2">
                        <c:v>-790.0165158179218</c:v>
                      </c:pt>
                      <c:pt idx="3">
                        <c:v>921.04181298289166</c:v>
                      </c:pt>
                      <c:pt idx="4">
                        <c:v>452.77046054248433</c:v>
                      </c:pt>
                      <c:pt idx="5">
                        <c:v>-168.14039563495641</c:v>
                      </c:pt>
                      <c:pt idx="6">
                        <c:v>75.969318029916181</c:v>
                      </c:pt>
                      <c:pt idx="7">
                        <c:v>309.24506827717477</c:v>
                      </c:pt>
                      <c:pt idx="8">
                        <c:v>344.67139778206842</c:v>
                      </c:pt>
                      <c:pt idx="9">
                        <c:v>935.29573180721763</c:v>
                      </c:pt>
                      <c:pt idx="10">
                        <c:v>-210.40298889456776</c:v>
                      </c:pt>
                      <c:pt idx="11">
                        <c:v>761.31113666762269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AF0-4F8F-AB43-45F9FDED30AB}"/>
                  </c:ext>
                </c:extLst>
              </c15:ser>
            </c15:filteredBarSeries>
          </c:ext>
        </c:extLst>
      </c:barChart>
      <c:catAx>
        <c:axId val="874944224"/>
        <c:scaling>
          <c:orientation val="minMax"/>
        </c:scaling>
        <c:delete val="0"/>
        <c:axPos val="b"/>
        <c:numFmt formatCode="_-* #\ ##0.0\ _€_-;\-* #\ ##0.0\ _€_-;_-* &quot;-&quot;??\ _€_-;_-@_-" sourceLinked="1"/>
        <c:majorTickMark val="cross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552"/>
        <c:crosses val="autoZero"/>
        <c:auto val="1"/>
        <c:lblAlgn val="ctr"/>
        <c:lblOffset val="100"/>
        <c:noMultiLvlLbl val="0"/>
      </c:catAx>
      <c:valAx>
        <c:axId val="874944552"/>
        <c:scaling>
          <c:orientation val="minMax"/>
          <c:min val="-3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rebuchet MS" panose="020B0603020202020204" pitchFamily="34" charset="0"/>
                    <a:ea typeface="+mn-ea"/>
                    <a:cs typeface="+mn-cs"/>
                  </a:defRPr>
                </a:pPr>
                <a:r>
                  <a:rPr lang="fr-FR" sz="1000">
                    <a:latin typeface="Trebuchet MS" panose="020B0603020202020204" pitchFamily="34" charset="0"/>
                  </a:rPr>
                  <a:t>en kt CO</a:t>
                </a:r>
                <a:r>
                  <a:rPr lang="fr-FR" sz="1000" baseline="-25000">
                    <a:latin typeface="Trebuchet MS" panose="020B0603020202020204" pitchFamily="34" charset="0"/>
                  </a:rPr>
                  <a:t>2</a:t>
                </a:r>
                <a:r>
                  <a:rPr lang="fr-FR" sz="1000">
                    <a:latin typeface="Trebuchet MS" panose="020B0603020202020204" pitchFamily="34" charset="0"/>
                  </a:rPr>
                  <a:t>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Trebuchet MS" panose="020B0603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_ ;\-#\ ##0\ 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812763672002339E-3"/>
          <c:y val="0.77191470600507395"/>
          <c:w val="0.99551872363279981"/>
          <c:h val="0.18830310428136571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3">
            <a:lumMod val="20000"/>
            <a:lumOff val="80000"/>
          </a:schemeClr>
        </a:gs>
        <a:gs pos="83000">
          <a:schemeClr val="accent3">
            <a:lumMod val="40000"/>
            <a:lumOff val="60000"/>
          </a:schemeClr>
        </a:gs>
        <a:gs pos="100000">
          <a:schemeClr val="accent3">
            <a:lumMod val="60000"/>
            <a:lumOff val="40000"/>
          </a:schemeClr>
        </a:gs>
      </a:gsLst>
      <a:lin ang="5400000" scaled="1"/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fr-FR" sz="1400" b="0">
                <a:solidFill>
                  <a:srgbClr val="4D4D4D"/>
                </a:solidFill>
                <a:latin typeface="Aptos Display" panose="020B0004020202020204" pitchFamily="34" charset="0"/>
              </a:rPr>
              <a:t>Impact du climat sur les émissions des</a:t>
            </a:r>
            <a:r>
              <a:rPr lang="fr-FR" sz="1400" b="0" baseline="0">
                <a:solidFill>
                  <a:srgbClr val="4D4D4D"/>
                </a:solidFill>
                <a:latin typeface="Aptos Display" panose="020B0004020202020204" pitchFamily="34" charset="0"/>
              </a:rPr>
              <a:t> gaz à effet de serre - Industrie</a:t>
            </a:r>
            <a:endParaRPr lang="fr-FR" sz="1400" b="0">
              <a:solidFill>
                <a:srgbClr val="4D4D4D"/>
              </a:solidFill>
              <a:latin typeface="Aptos Display" panose="020B0004020202020204" pitchFamily="34" charset="0"/>
            </a:endParaRPr>
          </a:p>
        </c:rich>
      </c:tx>
      <c:layout>
        <c:manualLayout>
          <c:xMode val="edge"/>
          <c:yMode val="edge"/>
          <c:x val="0.15158878504672896"/>
          <c:y val="2.21179906468525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4D4D4D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575817041561394"/>
          <c:y val="0.1747346689577472"/>
          <c:w val="0.84942886812045693"/>
          <c:h val="0.6676505724554214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'Impact total CO2e'!$A$10</c:f>
              <c:strCache>
                <c:ptCount val="1"/>
                <c:pt idx="0">
                  <c:v>CHARBON Industrie</c:v>
                </c:pt>
              </c:strCache>
            </c:strRef>
          </c:tx>
          <c:spPr>
            <a:solidFill>
              <a:schemeClr val="accent1">
                <a:lumMod val="50000"/>
                <a:alpha val="85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CO2e'!$B$10:$N$10</c:f>
              <c:numCache>
                <c:formatCode>_-* #\ ##0.0\ _€_-;\-* #\ ##0.0\ _€_-;_-* "-"??\ _€_-;_-@_-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3-40CF-8F36-4612EC18FAFE}"/>
            </c:ext>
          </c:extLst>
        </c:ser>
        <c:ser>
          <c:idx val="0"/>
          <c:order val="1"/>
          <c:tx>
            <c:strRef>
              <c:f>'Impact total CO2e'!$A$14</c:f>
              <c:strCache>
                <c:ptCount val="1"/>
                <c:pt idx="0">
                  <c:v>PÉTROLE Industrie</c:v>
                </c:pt>
              </c:strCache>
            </c:strRef>
          </c:tx>
          <c:spPr>
            <a:solidFill>
              <a:srgbClr val="C3558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CO2e'!$B$14:$P$14</c:f>
              <c:numCache>
                <c:formatCode>_-* #\ ##0.0\ _€_-;\-* #\ ##0.0\ _€_-;_-* "-"??\ _€_-;_-@_-</c:formatCode>
                <c:ptCount val="15"/>
                <c:pt idx="0">
                  <c:v>149.84089259098528</c:v>
                </c:pt>
                <c:pt idx="1">
                  <c:v>-47.458480330032536</c:v>
                </c:pt>
                <c:pt idx="2">
                  <c:v>-116.76188626914363</c:v>
                </c:pt>
                <c:pt idx="3">
                  <c:v>108.96151786843771</c:v>
                </c:pt>
                <c:pt idx="4">
                  <c:v>40.021642384796607</c:v>
                </c:pt>
                <c:pt idx="5">
                  <c:v>-11.506431727344406</c:v>
                </c:pt>
                <c:pt idx="6">
                  <c:v>3.6378573721498673</c:v>
                </c:pt>
                <c:pt idx="7">
                  <c:v>8.8232615725817904</c:v>
                </c:pt>
                <c:pt idx="8">
                  <c:v>6.4027277177959334</c:v>
                </c:pt>
                <c:pt idx="9">
                  <c:v>8.5890019864605005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753-40CF-8F36-4612EC18FAFE}"/>
            </c:ext>
          </c:extLst>
        </c:ser>
        <c:ser>
          <c:idx val="2"/>
          <c:order val="2"/>
          <c:tx>
            <c:strRef>
              <c:f>'Impact total CO2e'!$A$18</c:f>
              <c:strCache>
                <c:ptCount val="1"/>
                <c:pt idx="0">
                  <c:v>GAZ Industrie</c:v>
                </c:pt>
              </c:strCache>
            </c:strRef>
          </c:tx>
          <c:spPr>
            <a:solidFill>
              <a:srgbClr val="3F918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CO2e'!$B$18:$P$18</c:f>
              <c:numCache>
                <c:formatCode>_-* #\ ##0.0\ _€_-;\-* #\ ##0.0\ _€_-;_-* "-"??\ _€_-;_-@_-</c:formatCode>
                <c:ptCount val="15"/>
                <c:pt idx="0">
                  <c:v>746.54969084089407</c:v>
                </c:pt>
                <c:pt idx="1">
                  <c:v>-267.14534506679342</c:v>
                </c:pt>
                <c:pt idx="2">
                  <c:v>-790.0165158179218</c:v>
                </c:pt>
                <c:pt idx="3">
                  <c:v>921.04181298289166</c:v>
                </c:pt>
                <c:pt idx="4">
                  <c:v>452.77046054248433</c:v>
                </c:pt>
                <c:pt idx="5">
                  <c:v>-168.14039563495641</c:v>
                </c:pt>
                <c:pt idx="6">
                  <c:v>75.969318029916181</c:v>
                </c:pt>
                <c:pt idx="7">
                  <c:v>309.24506827717477</c:v>
                </c:pt>
                <c:pt idx="8">
                  <c:v>344.67139778206842</c:v>
                </c:pt>
                <c:pt idx="9">
                  <c:v>935.29573180721763</c:v>
                </c:pt>
                <c:pt idx="10">
                  <c:v>-210.40298889456776</c:v>
                </c:pt>
                <c:pt idx="11">
                  <c:v>761.31113666762269</c:v>
                </c:pt>
                <c:pt idx="12">
                  <c:v>729.67080103192643</c:v>
                </c:pt>
                <c:pt idx="13">
                  <c:v>840.47955642105683</c:v>
                </c:pt>
                <c:pt idx="14">
                  <c:v>648.32743984200204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753-40CF-8F36-4612EC18FAFE}"/>
            </c:ext>
          </c:extLst>
        </c:ser>
        <c:ser>
          <c:idx val="3"/>
          <c:order val="3"/>
          <c:tx>
            <c:strRef>
              <c:f>'Impact total CO2e'!$A$22</c:f>
              <c:strCache>
                <c:ptCount val="1"/>
                <c:pt idx="0">
                  <c:v>ENRt et déchets Industrie</c:v>
                </c:pt>
              </c:strCache>
            </c:strRef>
          </c:tx>
          <c:spPr>
            <a:solidFill>
              <a:srgbClr val="D4D74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CO2e'!$B$22:$P$22</c:f>
              <c:numCache>
                <c:formatCode>_-* #\ ##0.0\ _€_-;\-* #\ ##0.0\ _€_-;_-* "-"??\ _€_-;_-@_-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753-40CF-8F36-4612EC18F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4944224"/>
        <c:axId val="874944552"/>
      </c:barChart>
      <c:catAx>
        <c:axId val="8749442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noFill/>
          <a:ln w="12700" cap="flat" cmpd="sng" algn="ctr">
            <a:solidFill>
              <a:srgbClr val="11111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accent2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552"/>
        <c:crosses val="autoZero"/>
        <c:auto val="1"/>
        <c:lblAlgn val="ctr"/>
        <c:lblOffset val="100"/>
        <c:noMultiLvlLbl val="0"/>
      </c:catAx>
      <c:valAx>
        <c:axId val="874944552"/>
        <c:scaling>
          <c:orientation val="minMax"/>
          <c:min val="-2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4D4D4D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en kt CO</a:t>
                </a:r>
                <a:r>
                  <a:rPr lang="fr-FR" sz="1000" baseline="-25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2</a:t>
                </a: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7.9920820422173713E-3"/>
              <c:y val="0.28994715494407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4D4D4D"/>
                  </a:solidFill>
                  <a:latin typeface="Aptos Display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5809764433651399E-2"/>
          <c:y val="0.91042781522813254"/>
          <c:w val="0.851592301694862"/>
          <c:h val="5.39141153681668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4D4D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tx2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fr-FR" sz="1400" b="0">
                <a:solidFill>
                  <a:srgbClr val="4D4D4D"/>
                </a:solidFill>
                <a:latin typeface="Aptos Display" panose="020B0004020202020204" pitchFamily="34" charset="0"/>
              </a:rPr>
              <a:t>Impact du climat sur les émissions des</a:t>
            </a:r>
            <a:r>
              <a:rPr lang="fr-FR" sz="1400" b="0" baseline="0">
                <a:solidFill>
                  <a:srgbClr val="4D4D4D"/>
                </a:solidFill>
                <a:latin typeface="Aptos Display" panose="020B0004020202020204" pitchFamily="34" charset="0"/>
              </a:rPr>
              <a:t> gaz à effet de serre - Production électricité et chaleur</a:t>
            </a:r>
            <a:endParaRPr lang="fr-FR" sz="1400" b="0">
              <a:solidFill>
                <a:srgbClr val="4D4D4D"/>
              </a:solidFill>
              <a:latin typeface="Aptos Display" panose="020B0004020202020204" pitchFamily="34" charset="0"/>
            </a:endParaRPr>
          </a:p>
        </c:rich>
      </c:tx>
      <c:layout>
        <c:manualLayout>
          <c:xMode val="edge"/>
          <c:yMode val="edge"/>
          <c:x val="0.15158878504672896"/>
          <c:y val="2.21179906468525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4D4D4D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575816515410924"/>
          <c:y val="0.15553461417322834"/>
          <c:w val="0.84942886812045693"/>
          <c:h val="0.6676505724554214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'Impact total CO2e'!$A$9</c:f>
              <c:strCache>
                <c:ptCount val="1"/>
                <c:pt idx="0">
                  <c:v>CHARBON Production électricité et chaleur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CO2e'!$B$9:$P$9</c:f>
              <c:numCache>
                <c:formatCode>_-* #\ ##0.0\ _€_-;\-* #\ ##0.0\ _€_-;_-* "-"??\ _€_-;_-@_-</c:formatCode>
                <c:ptCount val="15"/>
                <c:pt idx="0">
                  <c:v>2898.7482697510009</c:v>
                </c:pt>
                <c:pt idx="1">
                  <c:v>-1024.6376327133405</c:v>
                </c:pt>
                <c:pt idx="2">
                  <c:v>-2778.8285003746378</c:v>
                </c:pt>
                <c:pt idx="3">
                  <c:v>3236.6075479317901</c:v>
                </c:pt>
                <c:pt idx="4">
                  <c:v>1420.7249351333398</c:v>
                </c:pt>
                <c:pt idx="5">
                  <c:v>-486.21013266956658</c:v>
                </c:pt>
                <c:pt idx="6">
                  <c:v>197.41787424762498</c:v>
                </c:pt>
                <c:pt idx="7">
                  <c:v>766.25604940285621</c:v>
                </c:pt>
                <c:pt idx="8">
                  <c:v>877.8567765438205</c:v>
                </c:pt>
                <c:pt idx="9">
                  <c:v>1999.1182692164248</c:v>
                </c:pt>
                <c:pt idx="10">
                  <c:v>-373.74603993213356</c:v>
                </c:pt>
                <c:pt idx="11">
                  <c:v>1092.1330302358979</c:v>
                </c:pt>
                <c:pt idx="12">
                  <c:v>969.01609776514147</c:v>
                </c:pt>
                <c:pt idx="13">
                  <c:v>1210.0992374758616</c:v>
                </c:pt>
                <c:pt idx="14">
                  <c:v>911.6583029013849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63-4CC4-86D2-7DC53C5AE0CA}"/>
            </c:ext>
          </c:extLst>
        </c:ser>
        <c:ser>
          <c:idx val="0"/>
          <c:order val="1"/>
          <c:tx>
            <c:strRef>
              <c:f>'Impact total CO2e'!$A$13</c:f>
              <c:strCache>
                <c:ptCount val="1"/>
                <c:pt idx="0">
                  <c:v>PÉTROLE Production électricité et chaleur</c:v>
                </c:pt>
              </c:strCache>
            </c:strRef>
          </c:tx>
          <c:spPr>
            <a:solidFill>
              <a:srgbClr val="C3558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CO2e'!$B$13:$P$13</c:f>
              <c:numCache>
                <c:formatCode>_-* #\ ##0.0\ _€_-;\-* #\ ##0.0\ _€_-;_-* "-"??\ _€_-;_-@_-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3-4CC4-86D2-7DC53C5AE0CA}"/>
            </c:ext>
          </c:extLst>
        </c:ser>
        <c:ser>
          <c:idx val="2"/>
          <c:order val="2"/>
          <c:tx>
            <c:strRef>
              <c:f>'Impact total CO2e'!$A$17</c:f>
              <c:strCache>
                <c:ptCount val="1"/>
                <c:pt idx="0">
                  <c:v>GAZ Production électricité et chaleur</c:v>
                </c:pt>
              </c:strCache>
            </c:strRef>
          </c:tx>
          <c:spPr>
            <a:solidFill>
              <a:srgbClr val="3F918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CO2e'!$B$17:$P$17</c:f>
              <c:numCache>
                <c:formatCode>_-* #\ ##0.0\ _€_-;\-* #\ ##0.0\ _€_-;_-* "-"??\ _€_-;_-@_-</c:formatCode>
                <c:ptCount val="15"/>
                <c:pt idx="0">
                  <c:v>796.37005748456556</c:v>
                </c:pt>
                <c:pt idx="1">
                  <c:v>-298.10222302187469</c:v>
                </c:pt>
                <c:pt idx="2">
                  <c:v>-931.82045634404165</c:v>
                </c:pt>
                <c:pt idx="3">
                  <c:v>1142.8746221498891</c:v>
                </c:pt>
                <c:pt idx="4">
                  <c:v>590.16376389623338</c:v>
                </c:pt>
                <c:pt idx="5">
                  <c:v>-228.91865653573686</c:v>
                </c:pt>
                <c:pt idx="6">
                  <c:v>107.69516401444281</c:v>
                </c:pt>
                <c:pt idx="7">
                  <c:v>453.76407094159333</c:v>
                </c:pt>
                <c:pt idx="8">
                  <c:v>516.77176034219247</c:v>
                </c:pt>
                <c:pt idx="9">
                  <c:v>1425.5822878863976</c:v>
                </c:pt>
                <c:pt idx="10">
                  <c:v>-327.12558917090143</c:v>
                </c:pt>
                <c:pt idx="11">
                  <c:v>1106.7348338625138</c:v>
                </c:pt>
                <c:pt idx="12">
                  <c:v>907.36042985722975</c:v>
                </c:pt>
                <c:pt idx="13">
                  <c:v>1045.4055156892343</c:v>
                </c:pt>
                <c:pt idx="14">
                  <c:v>812.56365314759205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63-4CC4-86D2-7DC53C5AE0CA}"/>
            </c:ext>
          </c:extLst>
        </c:ser>
        <c:ser>
          <c:idx val="3"/>
          <c:order val="3"/>
          <c:tx>
            <c:strRef>
              <c:f>'Impact total CO2e'!$A$21</c:f>
              <c:strCache>
                <c:ptCount val="1"/>
                <c:pt idx="0">
                  <c:v>ENRt et déchets Production électricité</c:v>
                </c:pt>
              </c:strCache>
            </c:strRef>
          </c:tx>
          <c:spPr>
            <a:solidFill>
              <a:srgbClr val="D4D74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CO2e'!$B$21:$P$21</c:f>
              <c:numCache>
                <c:formatCode>_-* #\ ##0.0\ _€_-;\-* #\ ##0.0\ _€_-;_-* "-"??\ _€_-;_-@_-</c:formatCode>
                <c:ptCount val="15"/>
                <c:pt idx="0">
                  <c:v>2.0351997321197932</c:v>
                </c:pt>
                <c:pt idx="1">
                  <c:v>-0.86790373303682133</c:v>
                </c:pt>
                <c:pt idx="2">
                  <c:v>-2.7437852272749854</c:v>
                </c:pt>
                <c:pt idx="3">
                  <c:v>3.4292571145487725</c:v>
                </c:pt>
                <c:pt idx="4">
                  <c:v>1.7873438950145157</c:v>
                </c:pt>
                <c:pt idx="5">
                  <c:v>-0.75252094261167268</c:v>
                </c:pt>
                <c:pt idx="6">
                  <c:v>0.35812301602768881</c:v>
                </c:pt>
                <c:pt idx="7">
                  <c:v>1.5364947395959569</c:v>
                </c:pt>
                <c:pt idx="8">
                  <c:v>1.8876987810466437</c:v>
                </c:pt>
                <c:pt idx="9">
                  <c:v>5.3288438501466562</c:v>
                </c:pt>
                <c:pt idx="10">
                  <c:v>-1.2458080715479001</c:v>
                </c:pt>
                <c:pt idx="11">
                  <c:v>4.3207137816587675</c:v>
                </c:pt>
                <c:pt idx="12">
                  <c:v>4.0452764776694412</c:v>
                </c:pt>
                <c:pt idx="13">
                  <c:v>4.6992282771776486</c:v>
                </c:pt>
                <c:pt idx="14">
                  <c:v>3.6337824223483537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63-4CC4-86D2-7DC53C5AE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4944224"/>
        <c:axId val="874944552"/>
      </c:barChart>
      <c:catAx>
        <c:axId val="8749442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noFill/>
          <a:ln w="12700" cap="flat" cmpd="sng" algn="ctr">
            <a:solidFill>
              <a:srgbClr val="11111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accent2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552"/>
        <c:crosses val="autoZero"/>
        <c:auto val="1"/>
        <c:lblAlgn val="ctr"/>
        <c:lblOffset val="100"/>
        <c:noMultiLvlLbl val="0"/>
      </c:catAx>
      <c:valAx>
        <c:axId val="874944552"/>
        <c:scaling>
          <c:orientation val="minMax"/>
          <c:min val="-4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4D4D4D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en kt CO</a:t>
                </a:r>
                <a:r>
                  <a:rPr lang="fr-FR" sz="1000" baseline="-25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2</a:t>
                </a: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2.667391277699006E-2"/>
              <c:y val="0.312347212598425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4D4D4D"/>
                  </a:solidFill>
                  <a:latin typeface="Aptos Display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521760804808583E-2"/>
          <c:y val="0.89442771653543318"/>
          <c:w val="0.93675077330434886"/>
          <c:h val="6.99572913385826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4D4D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tx2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fr-FR" sz="1400" b="0">
                <a:solidFill>
                  <a:srgbClr val="4D4D4D"/>
                </a:solidFill>
                <a:latin typeface="Aptos Display" panose="020B0004020202020204" pitchFamily="34" charset="0"/>
              </a:rPr>
              <a:t>Impact du climat sur les émissions des</a:t>
            </a:r>
            <a:r>
              <a:rPr lang="fr-FR" sz="1400" b="0" baseline="0">
                <a:solidFill>
                  <a:srgbClr val="4D4D4D"/>
                </a:solidFill>
                <a:latin typeface="Aptos Display" panose="020B0004020202020204" pitchFamily="34" charset="0"/>
              </a:rPr>
              <a:t> gaz à effet de serre - Résidentiel et Tertiaire</a:t>
            </a:r>
            <a:endParaRPr lang="fr-FR" sz="1400" b="0">
              <a:solidFill>
                <a:srgbClr val="4D4D4D"/>
              </a:solidFill>
              <a:latin typeface="Aptos Display" panose="020B0004020202020204" pitchFamily="34" charset="0"/>
            </a:endParaRPr>
          </a:p>
        </c:rich>
      </c:tx>
      <c:layout>
        <c:manualLayout>
          <c:xMode val="edge"/>
          <c:yMode val="edge"/>
          <c:x val="0.18061462978853757"/>
          <c:y val="2.21181248577131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4D4D4D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256385290548358"/>
          <c:y val="0.15553461417322834"/>
          <c:w val="0.87262326080207731"/>
          <c:h val="0.6079897659323134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'Impact total CO2e'!$A$11</c:f>
              <c:strCache>
                <c:ptCount val="1"/>
                <c:pt idx="0">
                  <c:v>CHARBON Résidentiel</c:v>
                </c:pt>
              </c:strCache>
            </c:strRef>
          </c:tx>
          <c:spPr>
            <a:solidFill>
              <a:srgbClr val="002060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CO2e'!$B$11:$N$11</c:f>
              <c:numCache>
                <c:formatCode>_-* #\ ##0.0\ _€_-;\-* #\ ##0.0\ _€_-;_-* "-"??\ _€_-;_-@_-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72-497E-BAF5-208B9EDBB52F}"/>
            </c:ext>
          </c:extLst>
        </c:ser>
        <c:ser>
          <c:idx val="0"/>
          <c:order val="1"/>
          <c:tx>
            <c:strRef>
              <c:f>'Impact total CO2e'!$A$12</c:f>
              <c:strCache>
                <c:ptCount val="1"/>
                <c:pt idx="0">
                  <c:v>CHARBON Tertiaire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CO2e'!$B$12:$N$12</c:f>
              <c:numCache>
                <c:formatCode>_-* #\ ##0.0\ _€_-;\-* #\ ##0.0\ _€_-;_-* "-"??\ _€_-;_-@_-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72-497E-BAF5-208B9EDBB52F}"/>
            </c:ext>
          </c:extLst>
        </c:ser>
        <c:ser>
          <c:idx val="3"/>
          <c:order val="2"/>
          <c:tx>
            <c:strRef>
              <c:f>'Impact total CO2e'!$A$15</c:f>
              <c:strCache>
                <c:ptCount val="1"/>
                <c:pt idx="0">
                  <c:v>PÉTROLE Résidentiel</c:v>
                </c:pt>
              </c:strCache>
            </c:strRef>
          </c:tx>
          <c:spPr>
            <a:solidFill>
              <a:srgbClr val="561E3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CO2e'!$B$15:$P$15</c:f>
              <c:numCache>
                <c:formatCode>_-* #\ ##0.0\ _€_-;\-* #\ ##0.0\ _€_-;_-* "-"??\ _€_-;_-@_-</c:formatCode>
                <c:ptCount val="15"/>
                <c:pt idx="0">
                  <c:v>1101.4591944148585</c:v>
                </c:pt>
                <c:pt idx="1">
                  <c:v>-384.53797243979415</c:v>
                </c:pt>
                <c:pt idx="2">
                  <c:v>-1115.9077568982675</c:v>
                </c:pt>
                <c:pt idx="3">
                  <c:v>1280.0119379253495</c:v>
                </c:pt>
                <c:pt idx="4">
                  <c:v>612.72129900056677</c:v>
                </c:pt>
                <c:pt idx="5">
                  <c:v>-216.63037237472454</c:v>
                </c:pt>
                <c:pt idx="6">
                  <c:v>92.260170311547213</c:v>
                </c:pt>
                <c:pt idx="7">
                  <c:v>349.4517425075079</c:v>
                </c:pt>
                <c:pt idx="8">
                  <c:v>351.62347091093045</c:v>
                </c:pt>
                <c:pt idx="9">
                  <c:v>846.54900893933075</c:v>
                </c:pt>
                <c:pt idx="10">
                  <c:v>-167.7748859411964</c:v>
                </c:pt>
                <c:pt idx="11">
                  <c:v>578.70551869475105</c:v>
                </c:pt>
                <c:pt idx="12">
                  <c:v>470.81442819367123</c:v>
                </c:pt>
                <c:pt idx="13">
                  <c:v>541.69739546128255</c:v>
                </c:pt>
                <c:pt idx="14">
                  <c:v>417.92154636117334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72-497E-BAF5-208B9EDBB52F}"/>
            </c:ext>
          </c:extLst>
        </c:ser>
        <c:ser>
          <c:idx val="2"/>
          <c:order val="3"/>
          <c:tx>
            <c:strRef>
              <c:f>'Impact total CO2e'!$A$16</c:f>
              <c:strCache>
                <c:ptCount val="1"/>
                <c:pt idx="0">
                  <c:v>PÉTROLE Tertiaire</c:v>
                </c:pt>
              </c:strCache>
            </c:strRef>
          </c:tx>
          <c:spPr>
            <a:solidFill>
              <a:srgbClr val="C3558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CO2e'!$B$16:$P$16</c:f>
              <c:numCache>
                <c:formatCode>_-* #\ ##0.0\ _€_-;\-* #\ ##0.0\ _€_-;_-* "-"??\ _€_-;_-@_-</c:formatCode>
                <c:ptCount val="15"/>
                <c:pt idx="0">
                  <c:v>425.48218258280178</c:v>
                </c:pt>
                <c:pt idx="1">
                  <c:v>-146.63756112483446</c:v>
                </c:pt>
                <c:pt idx="2">
                  <c:v>-427.36555600800023</c:v>
                </c:pt>
                <c:pt idx="3">
                  <c:v>489.21045054907125</c:v>
                </c:pt>
                <c:pt idx="4">
                  <c:v>231.06039800287905</c:v>
                </c:pt>
                <c:pt idx="5">
                  <c:v>-82.248125502242019</c:v>
                </c:pt>
                <c:pt idx="6">
                  <c:v>34.372310901779933</c:v>
                </c:pt>
                <c:pt idx="7">
                  <c:v>128.61990472922199</c:v>
                </c:pt>
                <c:pt idx="8">
                  <c:v>125.95495991843312</c:v>
                </c:pt>
                <c:pt idx="9">
                  <c:v>288.18062902547967</c:v>
                </c:pt>
                <c:pt idx="10">
                  <c:v>-53.249015491402432</c:v>
                </c:pt>
                <c:pt idx="11">
                  <c:v>192.26163785336558</c:v>
                </c:pt>
                <c:pt idx="12">
                  <c:v>154.19686618802106</c:v>
                </c:pt>
                <c:pt idx="13">
                  <c:v>176.81712235892863</c:v>
                </c:pt>
                <c:pt idx="14">
                  <c:v>136.49392572213748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72-497E-BAF5-208B9EDBB52F}"/>
            </c:ext>
          </c:extLst>
        </c:ser>
        <c:ser>
          <c:idx val="4"/>
          <c:order val="4"/>
          <c:tx>
            <c:strRef>
              <c:f>'Impact total CO2e'!$A$19</c:f>
              <c:strCache>
                <c:ptCount val="1"/>
                <c:pt idx="0">
                  <c:v>GAZ Résidentiel</c:v>
                </c:pt>
              </c:strCache>
            </c:strRef>
          </c:tx>
          <c:spPr>
            <a:solidFill>
              <a:srgbClr val="3F918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CO2e'!$B$19:$P$19</c:f>
              <c:numCache>
                <c:formatCode>_-* #\ ##0.0\ _€_-;\-* #\ ##0.0\ _€_-;_-* "-"??\ _€_-;_-@_-</c:formatCode>
                <c:ptCount val="15"/>
                <c:pt idx="0">
                  <c:v>2548.9586746136429</c:v>
                </c:pt>
                <c:pt idx="1">
                  <c:v>-906.61400538068165</c:v>
                </c:pt>
                <c:pt idx="2">
                  <c:v>-2681.5638322248515</c:v>
                </c:pt>
                <c:pt idx="3">
                  <c:v>3134.490971398699</c:v>
                </c:pt>
                <c:pt idx="4">
                  <c:v>1537.7172950746931</c:v>
                </c:pt>
                <c:pt idx="5">
                  <c:v>-570.91687020475752</c:v>
                </c:pt>
                <c:pt idx="6">
                  <c:v>258.02897216491425</c:v>
                </c:pt>
                <c:pt idx="7">
                  <c:v>1054.6333456320865</c:v>
                </c:pt>
                <c:pt idx="8">
                  <c:v>1174.3123220677999</c:v>
                </c:pt>
                <c:pt idx="9">
                  <c:v>3174.3108560817423</c:v>
                </c:pt>
                <c:pt idx="10">
                  <c:v>-716.30584716548151</c:v>
                </c:pt>
                <c:pt idx="11">
                  <c:v>2521.3930217216057</c:v>
                </c:pt>
                <c:pt idx="12">
                  <c:v>2250.8276527929233</c:v>
                </c:pt>
                <c:pt idx="13">
                  <c:v>2593.2221144365476</c:v>
                </c:pt>
                <c:pt idx="14">
                  <c:v>2000.3018993186499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72-497E-BAF5-208B9EDBB52F}"/>
            </c:ext>
          </c:extLst>
        </c:ser>
        <c:ser>
          <c:idx val="5"/>
          <c:order val="5"/>
          <c:tx>
            <c:strRef>
              <c:f>'Impact total CO2e'!$A$20</c:f>
              <c:strCache>
                <c:ptCount val="1"/>
                <c:pt idx="0">
                  <c:v>GAZ Tertiaire</c:v>
                </c:pt>
              </c:strCache>
            </c:strRef>
          </c:tx>
          <c:spPr>
            <a:solidFill>
              <a:srgbClr val="76BCC0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CO2e'!$B$20:$P$20</c:f>
              <c:numCache>
                <c:formatCode>_-* #\ ##0.0\ _€_-;\-* #\ ##0.0\ _€_-;_-* "-"??\ _€_-;_-@_-</c:formatCode>
                <c:ptCount val="15"/>
                <c:pt idx="0">
                  <c:v>1233.5274617255873</c:v>
                </c:pt>
                <c:pt idx="1">
                  <c:v>-438.86585800531981</c:v>
                </c:pt>
                <c:pt idx="2">
                  <c:v>-1298.0679829077355</c:v>
                </c:pt>
                <c:pt idx="3">
                  <c:v>1514.1032164771011</c:v>
                </c:pt>
                <c:pt idx="4">
                  <c:v>744.36473026938825</c:v>
                </c:pt>
                <c:pt idx="5">
                  <c:v>-276.36367052144323</c:v>
                </c:pt>
                <c:pt idx="6">
                  <c:v>124.90423347814257</c:v>
                </c:pt>
                <c:pt idx="7">
                  <c:v>510.58826286182563</c:v>
                </c:pt>
                <c:pt idx="8">
                  <c:v>569.88142019159397</c:v>
                </c:pt>
                <c:pt idx="9">
                  <c:v>1537.6429745487626</c:v>
                </c:pt>
                <c:pt idx="10">
                  <c:v>-347.83169557398304</c:v>
                </c:pt>
                <c:pt idx="11">
                  <c:v>1234.0591035688278</c:v>
                </c:pt>
                <c:pt idx="12">
                  <c:v>1099.4702261296682</c:v>
                </c:pt>
                <c:pt idx="13">
                  <c:v>1266.7214318956876</c:v>
                </c:pt>
                <c:pt idx="14">
                  <c:v>977.09535639955766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72-497E-BAF5-208B9EDBB52F}"/>
            </c:ext>
          </c:extLst>
        </c:ser>
        <c:ser>
          <c:idx val="6"/>
          <c:order val="6"/>
          <c:tx>
            <c:strRef>
              <c:f>'Impact total CO2e'!$A$23</c:f>
              <c:strCache>
                <c:ptCount val="1"/>
                <c:pt idx="0">
                  <c:v>ENRt et déchets Résidentiel</c:v>
                </c:pt>
              </c:strCache>
            </c:strRef>
          </c:tx>
          <c:spPr>
            <a:solidFill>
              <a:srgbClr val="D4D74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CO2e'!$B$23:$P$23</c:f>
              <c:numCache>
                <c:formatCode>_-* #\ ##0.0\ _€_-;\-* #\ ##0.0\ _€_-;_-* "-"??\ _€_-;_-@_-</c:formatCode>
                <c:ptCount val="15"/>
                <c:pt idx="0">
                  <c:v>364.30332056940824</c:v>
                </c:pt>
                <c:pt idx="1">
                  <c:v>-128.13509471024591</c:v>
                </c:pt>
                <c:pt idx="2">
                  <c:v>-375.35869802402902</c:v>
                </c:pt>
                <c:pt idx="3">
                  <c:v>431.29756182769677</c:v>
                </c:pt>
                <c:pt idx="4">
                  <c:v>210.92059772135954</c:v>
                </c:pt>
                <c:pt idx="5">
                  <c:v>-77.579435650789179</c:v>
                </c:pt>
                <c:pt idx="6">
                  <c:v>34.455622712364018</c:v>
                </c:pt>
                <c:pt idx="7">
                  <c:v>138.45151207788803</c:v>
                </c:pt>
                <c:pt idx="8">
                  <c:v>151.56554250519147</c:v>
                </c:pt>
                <c:pt idx="9">
                  <c:v>400.14305549834648</c:v>
                </c:pt>
                <c:pt idx="10">
                  <c:v>-89.170099459287059</c:v>
                </c:pt>
                <c:pt idx="11">
                  <c:v>311.32499438009074</c:v>
                </c:pt>
                <c:pt idx="12">
                  <c:v>315.15265475115729</c:v>
                </c:pt>
                <c:pt idx="13">
                  <c:v>355.57632768505374</c:v>
                </c:pt>
                <c:pt idx="14">
                  <c:v>274.26912764388504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72-497E-BAF5-208B9EDBB52F}"/>
            </c:ext>
          </c:extLst>
        </c:ser>
        <c:ser>
          <c:idx val="7"/>
          <c:order val="7"/>
          <c:tx>
            <c:strRef>
              <c:f>'Impact total CO2e'!$A$24</c:f>
              <c:strCache>
                <c:ptCount val="1"/>
                <c:pt idx="0">
                  <c:v>ENRt et déchets Tertiaire</c:v>
                </c:pt>
              </c:strCache>
            </c:strRef>
          </c:tx>
          <c:spPr>
            <a:solidFill>
              <a:srgbClr val="EAECA6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CO2e'!$B$8:$P$8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CO2e'!$B$24:$P$24</c:f>
              <c:numCache>
                <c:formatCode>_-* #\ ##0.0\ _€_-;\-* #\ ##0.0\ _€_-;_-* "-"??\ _€_-;_-@_-</c:formatCode>
                <c:ptCount val="15"/>
                <c:pt idx="0">
                  <c:v>0.805006837182483</c:v>
                </c:pt>
                <c:pt idx="1">
                  <c:v>-0.32776122605594132</c:v>
                </c:pt>
                <c:pt idx="2">
                  <c:v>-1.1970341298018345</c:v>
                </c:pt>
                <c:pt idx="3">
                  <c:v>1.4910599602194436</c:v>
                </c:pt>
                <c:pt idx="4">
                  <c:v>0.68645283839520543</c:v>
                </c:pt>
                <c:pt idx="5">
                  <c:v>-0.25944578854559819</c:v>
                </c:pt>
                <c:pt idx="6">
                  <c:v>0.11949755307726026</c:v>
                </c:pt>
                <c:pt idx="7">
                  <c:v>0.46977933540311562</c:v>
                </c:pt>
                <c:pt idx="8">
                  <c:v>0.51223709933526962</c:v>
                </c:pt>
                <c:pt idx="9">
                  <c:v>1.3363729680844452</c:v>
                </c:pt>
                <c:pt idx="10">
                  <c:v>-0.3247449065784439</c:v>
                </c:pt>
                <c:pt idx="11">
                  <c:v>1.0499084424850298</c:v>
                </c:pt>
                <c:pt idx="12">
                  <c:v>1.08403875430867</c:v>
                </c:pt>
                <c:pt idx="13">
                  <c:v>1.1895216820071726</c:v>
                </c:pt>
                <c:pt idx="14">
                  <c:v>0.91898513935297999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72-497E-BAF5-208B9EDBB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74944224"/>
        <c:axId val="874944552"/>
      </c:barChart>
      <c:catAx>
        <c:axId val="8749442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noFill/>
          <a:ln w="12700" cap="flat" cmpd="sng" algn="ctr">
            <a:solidFill>
              <a:srgbClr val="11111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accent2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552"/>
        <c:crosses val="autoZero"/>
        <c:auto val="1"/>
        <c:lblAlgn val="ctr"/>
        <c:lblOffset val="100"/>
        <c:noMultiLvlLbl val="0"/>
      </c:catAx>
      <c:valAx>
        <c:axId val="874944552"/>
        <c:scaling>
          <c:orientation val="minMax"/>
          <c:min val="-8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4D4D4D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en kt CO</a:t>
                </a:r>
                <a:r>
                  <a:rPr lang="fr-FR" sz="1000" baseline="-25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2</a:t>
                </a: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1.4232171211880008E-2"/>
              <c:y val="0.334429320152015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4D4D4D"/>
                  </a:solidFill>
                  <a:latin typeface="Aptos Display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2002773830586856E-2"/>
          <c:y val="0.8498574832851099"/>
          <c:w val="0.89760126122215145"/>
          <c:h val="9.6457595489429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4D4D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tx2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rgbClr val="4D4D4D"/>
                </a:solidFill>
                <a:latin typeface="Aptos Light" panose="020B0004020202020204" pitchFamily="34" charset="0"/>
                <a:ea typeface="+mn-ea"/>
                <a:cs typeface="+mn-cs"/>
              </a:defRPr>
            </a:pPr>
            <a:r>
              <a:rPr lang="fr-FR" sz="1600" b="0">
                <a:solidFill>
                  <a:srgbClr val="4D4D4D"/>
                </a:solidFill>
                <a:latin typeface="Aptos Light" panose="020B0004020202020204" pitchFamily="34" charset="0"/>
              </a:rPr>
              <a:t>Impact du climat sur les émissions des</a:t>
            </a:r>
            <a:r>
              <a:rPr lang="fr-FR" sz="1600" b="0" baseline="0">
                <a:solidFill>
                  <a:srgbClr val="4D4D4D"/>
                </a:solidFill>
                <a:latin typeface="Aptos Light" panose="020B0004020202020204" pitchFamily="34" charset="0"/>
              </a:rPr>
              <a:t> gaz à effet de serre</a:t>
            </a:r>
            <a:endParaRPr lang="fr-FR" sz="1600" b="0">
              <a:solidFill>
                <a:srgbClr val="4D4D4D"/>
              </a:solidFill>
              <a:latin typeface="Aptos Light" panose="020B0004020202020204" pitchFamily="34" charset="0"/>
            </a:endParaRPr>
          </a:p>
        </c:rich>
      </c:tx>
      <c:layout>
        <c:manualLayout>
          <c:xMode val="edge"/>
          <c:yMode val="edge"/>
          <c:x val="0.15666898848201569"/>
          <c:y val="5.2002416460578311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rgbClr val="4D4D4D"/>
              </a:solidFill>
              <a:latin typeface="Aptos Light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301062372558188"/>
          <c:y val="0.13132331249155332"/>
          <c:w val="0.82574286939894281"/>
          <c:h val="0.7009484492260280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'Impact total CO2e'!$V$9</c:f>
              <c:strCache>
                <c:ptCount val="1"/>
                <c:pt idx="0">
                  <c:v>Production électricité et chaleur</c:v>
                </c:pt>
              </c:strCache>
            </c:strRef>
          </c:tx>
          <c:spPr>
            <a:solidFill>
              <a:schemeClr val="accent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CO2e'!$W$8:$AK$8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CO2e'!$W$9:$AK$9</c:f>
              <c:numCache>
                <c:formatCode>_-* #\ ##0.0\ _€_-;\-* #\ ##0.0\ _€_-;_-* "-"??\ _€_-;_-@_-</c:formatCode>
                <c:ptCount val="15"/>
                <c:pt idx="0">
                  <c:v>3697.1535269676865</c:v>
                </c:pt>
                <c:pt idx="1">
                  <c:v>-1323.6077594682522</c:v>
                </c:pt>
                <c:pt idx="2">
                  <c:v>-3713.3927419459546</c:v>
                </c:pt>
                <c:pt idx="3">
                  <c:v>4382.911427196228</c:v>
                </c:pt>
                <c:pt idx="4">
                  <c:v>2012.6760429245878</c:v>
                </c:pt>
                <c:pt idx="5">
                  <c:v>-715.88131014791509</c:v>
                </c:pt>
                <c:pt idx="6">
                  <c:v>305.47116127809545</c:v>
                </c:pt>
                <c:pt idx="7">
                  <c:v>1221.5566150840455</c:v>
                </c:pt>
                <c:pt idx="8">
                  <c:v>1396.5162356670596</c:v>
                </c:pt>
                <c:pt idx="9">
                  <c:v>3430.0294009529689</c:v>
                </c:pt>
                <c:pt idx="10">
                  <c:v>-702.11743717458296</c:v>
                </c:pt>
                <c:pt idx="11">
                  <c:v>2203.1885778800706</c:v>
                </c:pt>
                <c:pt idx="12">
                  <c:v>1880.4218041000406</c:v>
                </c:pt>
                <c:pt idx="13">
                  <c:v>2260.2039814422737</c:v>
                </c:pt>
                <c:pt idx="14">
                  <c:v>1727.8557384713254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1-474A-8904-0D5FBB97D26C}"/>
            </c:ext>
          </c:extLst>
        </c:ser>
        <c:ser>
          <c:idx val="2"/>
          <c:order val="1"/>
          <c:tx>
            <c:strRef>
              <c:f>'Impact total CO2e'!$V$10</c:f>
              <c:strCache>
                <c:ptCount val="1"/>
                <c:pt idx="0">
                  <c:v>Industrie</c:v>
                </c:pt>
              </c:strCache>
            </c:strRef>
          </c:tx>
          <c:spPr>
            <a:solidFill>
              <a:srgbClr val="002060">
                <a:alpha val="85000"/>
              </a:srgb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CO2e'!$W$8:$AK$8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CO2e'!$W$10:$AK$10</c:f>
              <c:numCache>
                <c:formatCode>_-* #\ ##0.0\ _€_-;\-* #\ ##0.0\ _€_-;_-* "-"??\ _€_-;_-@_-</c:formatCode>
                <c:ptCount val="15"/>
                <c:pt idx="0">
                  <c:v>896.39058343187935</c:v>
                </c:pt>
                <c:pt idx="1">
                  <c:v>-314.60382539682598</c:v>
                </c:pt>
                <c:pt idx="2">
                  <c:v>-906.77840208706539</c:v>
                </c:pt>
                <c:pt idx="3">
                  <c:v>1030.0033308513293</c:v>
                </c:pt>
                <c:pt idx="4">
                  <c:v>492.79210292728095</c:v>
                </c:pt>
                <c:pt idx="5">
                  <c:v>-179.64682736230083</c:v>
                </c:pt>
                <c:pt idx="6">
                  <c:v>79.607175402066048</c:v>
                </c:pt>
                <c:pt idx="7">
                  <c:v>318.06832984975654</c:v>
                </c:pt>
                <c:pt idx="8">
                  <c:v>351.07412549986435</c:v>
                </c:pt>
                <c:pt idx="9">
                  <c:v>943.88473379367815</c:v>
                </c:pt>
                <c:pt idx="10">
                  <c:v>-210.40298889456776</c:v>
                </c:pt>
                <c:pt idx="11">
                  <c:v>761.31113666762269</c:v>
                </c:pt>
                <c:pt idx="12">
                  <c:v>729.67080103192643</c:v>
                </c:pt>
                <c:pt idx="13">
                  <c:v>840.47955642105683</c:v>
                </c:pt>
                <c:pt idx="14">
                  <c:v>648.32743984200204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1-474A-8904-0D5FBB97D26C}"/>
            </c:ext>
          </c:extLst>
        </c:ser>
        <c:ser>
          <c:idx val="3"/>
          <c:order val="2"/>
          <c:tx>
            <c:strRef>
              <c:f>'Impact total CO2e'!$V$11</c:f>
              <c:strCache>
                <c:ptCount val="1"/>
                <c:pt idx="0">
                  <c:v>Résidentiel</c:v>
                </c:pt>
              </c:strCache>
            </c:strRef>
          </c:tx>
          <c:spPr>
            <a:solidFill>
              <a:srgbClr val="FFC000">
                <a:alpha val="85000"/>
              </a:srgb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CO2e'!$W$8:$AK$8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CO2e'!$W$11:$AK$11</c:f>
              <c:numCache>
                <c:formatCode>_-* #\ ##0.0\ _€_-;\-* #\ ##0.0\ _€_-;_-* "-"??\ _€_-;_-@_-</c:formatCode>
                <c:ptCount val="15"/>
                <c:pt idx="0">
                  <c:v>4014.7211895979099</c:v>
                </c:pt>
                <c:pt idx="1">
                  <c:v>-1419.2870725307218</c:v>
                </c:pt>
                <c:pt idx="2">
                  <c:v>-4172.8302871471478</c:v>
                </c:pt>
                <c:pt idx="3">
                  <c:v>4845.8004711517451</c:v>
                </c:pt>
                <c:pt idx="4">
                  <c:v>2361.3591917966196</c:v>
                </c:pt>
                <c:pt idx="5">
                  <c:v>-865.12667823027118</c:v>
                </c:pt>
                <c:pt idx="6">
                  <c:v>384.74476518882545</c:v>
                </c:pt>
                <c:pt idx="7">
                  <c:v>1542.5366002174826</c:v>
                </c:pt>
                <c:pt idx="8">
                  <c:v>1677.5013354839216</c:v>
                </c:pt>
                <c:pt idx="9">
                  <c:v>4421.0029205194196</c:v>
                </c:pt>
                <c:pt idx="10">
                  <c:v>-973.25083256596497</c:v>
                </c:pt>
                <c:pt idx="11">
                  <c:v>3411.4235347964473</c:v>
                </c:pt>
                <c:pt idx="12">
                  <c:v>3036.7947357377516</c:v>
                </c:pt>
                <c:pt idx="13">
                  <c:v>3490.4958375828842</c:v>
                </c:pt>
                <c:pt idx="14">
                  <c:v>2692.4925733237083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11-474A-8904-0D5FBB97D26C}"/>
            </c:ext>
          </c:extLst>
        </c:ser>
        <c:ser>
          <c:idx val="4"/>
          <c:order val="3"/>
          <c:tx>
            <c:strRef>
              <c:f>'Impact total CO2e'!$V$12</c:f>
              <c:strCache>
                <c:ptCount val="1"/>
                <c:pt idx="0">
                  <c:v>Tertiaire</c:v>
                </c:pt>
              </c:strCache>
            </c:strRef>
          </c:tx>
          <c:spPr>
            <a:solidFill>
              <a:srgbClr val="EED386">
                <a:alpha val="84706"/>
              </a:srgb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'Impact total CO2e'!$W$8:$AK$8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'Impact total CO2e'!$W$12:$AK$12</c:f>
              <c:numCache>
                <c:formatCode>_-* #\ ##0.0\ _€_-;\-* #\ ##0.0\ _€_-;_-* "-"??\ _€_-;_-@_-</c:formatCode>
                <c:ptCount val="15"/>
                <c:pt idx="0">
                  <c:v>1659.8146511455714</c:v>
                </c:pt>
                <c:pt idx="1">
                  <c:v>-585.83118035621021</c:v>
                </c:pt>
                <c:pt idx="2">
                  <c:v>-1726.6305730455376</c:v>
                </c:pt>
                <c:pt idx="3">
                  <c:v>2004.8047269863919</c:v>
                </c:pt>
                <c:pt idx="4">
                  <c:v>976.11158111066254</c:v>
                </c:pt>
                <c:pt idx="5">
                  <c:v>-358.87124181223083</c:v>
                </c:pt>
                <c:pt idx="6">
                  <c:v>159.39604193299976</c:v>
                </c:pt>
                <c:pt idx="7">
                  <c:v>639.67794692645077</c:v>
                </c:pt>
                <c:pt idx="8">
                  <c:v>696.34861720936237</c:v>
                </c:pt>
                <c:pt idx="9">
                  <c:v>1827.1599765423266</c:v>
                </c:pt>
                <c:pt idx="10">
                  <c:v>-401.40545597196387</c:v>
                </c:pt>
                <c:pt idx="11">
                  <c:v>1427.3706498646784</c:v>
                </c:pt>
                <c:pt idx="12">
                  <c:v>1254.7511310719979</c:v>
                </c:pt>
                <c:pt idx="13">
                  <c:v>1444.7280759366233</c:v>
                </c:pt>
                <c:pt idx="14">
                  <c:v>1114.5082672610481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1-474A-8904-0D5FBB97D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4944224"/>
        <c:axId val="874944552"/>
      </c:barChart>
      <c:lineChart>
        <c:grouping val="standard"/>
        <c:varyColors val="0"/>
        <c:ser>
          <c:idx val="0"/>
          <c:order val="4"/>
          <c:tx>
            <c:strRef>
              <c:f>'Impact total CO2e'!$V$14</c:f>
              <c:strCache>
                <c:ptCount val="1"/>
                <c:pt idx="0">
                  <c:v>Indice de rigueur</c:v>
                </c:pt>
              </c:strCache>
            </c:strRef>
          </c:tx>
          <c:spPr>
            <a:ln w="25400" cap="rnd">
              <a:solidFill>
                <a:srgbClr val="4D4D4D"/>
              </a:solidFill>
              <a:prstDash val="sysDot"/>
              <a:round/>
            </a:ln>
            <a:effectLst/>
          </c:spPr>
          <c:marker>
            <c:symbol val="circle"/>
            <c:size val="4"/>
            <c:spPr>
              <a:solidFill>
                <a:srgbClr val="4D4D4D"/>
              </a:solidFill>
              <a:ln>
                <a:noFill/>
              </a:ln>
              <a:effectLst/>
            </c:spPr>
          </c:marker>
          <c:cat>
            <c:numRef>
              <c:f>'Impact total CO2e'!$W$8:$AI$8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'Impact total CO2e'!$W$14:$AK$14</c:f>
              <c:numCache>
                <c:formatCode>0.000</c:formatCode>
                <c:ptCount val="15"/>
                <c:pt idx="0">
                  <c:v>0.86000738380599995</c:v>
                </c:pt>
                <c:pt idx="1">
                  <c:v>1.0275658307053599</c:v>
                </c:pt>
                <c:pt idx="2">
                  <c:v>1.11457930756879</c:v>
                </c:pt>
                <c:pt idx="3">
                  <c:v>0.84487580806577001</c:v>
                </c:pt>
                <c:pt idx="4">
                  <c:v>0.91968150944143201</c:v>
                </c:pt>
                <c:pt idx="5">
                  <c:v>1.0189780492476399</c:v>
                </c:pt>
                <c:pt idx="6">
                  <c:v>0.96951245796993302</c:v>
                </c:pt>
                <c:pt idx="7">
                  <c:v>0.92800836607070003</c:v>
                </c:pt>
                <c:pt idx="8">
                  <c:v>0.93867949017889796</c:v>
                </c:pt>
                <c:pt idx="9">
                  <c:v>0.84235896512985098</c:v>
                </c:pt>
                <c:pt idx="10">
                  <c:v>1.02797926588446</c:v>
                </c:pt>
                <c:pt idx="11">
                  <c:v>0.85619624164339703</c:v>
                </c:pt>
                <c:pt idx="12">
                  <c:v>0.86392894459233405</c:v>
                </c:pt>
                <c:pt idx="13">
                  <c:v>0.85067943049869099</c:v>
                </c:pt>
                <c:pt idx="14">
                  <c:v>0.84817309772107297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11-474A-8904-0D5FBB97D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7135392"/>
        <c:axId val="777130712"/>
      </c:lineChart>
      <c:catAx>
        <c:axId val="8749442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noFill/>
          <a:ln w="12700" cap="flat" cmpd="sng" algn="ctr">
            <a:solidFill>
              <a:srgbClr val="11111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accent2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552"/>
        <c:crosses val="autoZero"/>
        <c:auto val="1"/>
        <c:lblAlgn val="ctr"/>
        <c:lblOffset val="100"/>
        <c:noMultiLvlLbl val="0"/>
      </c:catAx>
      <c:valAx>
        <c:axId val="874944552"/>
        <c:scaling>
          <c:orientation val="minMax"/>
          <c:min val="-15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4D4D4D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en kt CO</a:t>
                </a:r>
                <a:r>
                  <a:rPr lang="fr-FR" sz="1000" baseline="-25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2</a:t>
                </a:r>
                <a:r>
                  <a:rPr lang="fr-FR" sz="1000">
                    <a:solidFill>
                      <a:srgbClr val="4D4D4D"/>
                    </a:solidFill>
                    <a:latin typeface="Aptos Display" panose="020B0004020202020204" pitchFamily="34" charset="0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7.9920820422173713E-3"/>
              <c:y val="0.28994715494407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4D4D4D"/>
                  </a:solidFill>
                  <a:latin typeface="Aptos Display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874944224"/>
        <c:crosses val="autoZero"/>
        <c:crossBetween val="between"/>
      </c:valAx>
      <c:valAx>
        <c:axId val="777130712"/>
        <c:scaling>
          <c:orientation val="minMax"/>
          <c:min val="0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4D4D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777135392"/>
        <c:crosses val="max"/>
        <c:crossBetween val="between"/>
      </c:valAx>
      <c:catAx>
        <c:axId val="777135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7130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766631685409646E-3"/>
          <c:y val="0.89397278657056622"/>
          <c:w val="0.9"/>
          <c:h val="4.95426905032427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4D4D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tx2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9886646110444E-2"/>
          <c:y val="4.1211032597692369E-2"/>
          <c:w val="0.83770627993976221"/>
          <c:h val="0.83295309750780588"/>
        </c:manualLayout>
      </c:layout>
      <c:barChart>
        <c:barDir val="col"/>
        <c:grouping val="clustered"/>
        <c:varyColors val="0"/>
        <c:ser>
          <c:idx val="0"/>
          <c:order val="0"/>
          <c:tx>
            <c:v>Emissions GES climat réel</c:v>
          </c:tx>
          <c:spPr>
            <a:solidFill>
              <a:srgbClr val="F6AF2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EE033A7-D6A9-4DEA-99DE-CB737377549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ECB3-433C-82C3-34EB31EF73F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3C3A753-D2DA-4ED0-8128-1E6DCE7ECC0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CB3-433C-82C3-34EB31EF73F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2A5155-6AE8-45EA-A1FF-35E2F351C7F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CB3-433C-82C3-34EB31EF73F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CACB57F-90C2-41E8-8523-FCBC5BE3738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CB3-433C-82C3-34EB31EF73F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9AE4A37-0B6F-4D69-A181-A5901FE02A4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CB3-433C-82C3-34EB31EF73F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1AA492D-9885-41CF-B84A-1C70937F0C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CB3-433C-82C3-34EB31EF73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7DB0973-D000-4F30-959E-7A2E5AB2D9F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CB3-433C-82C3-34EB31EF73F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4FF8A0D-37E3-4201-80F7-B76A18D3E78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CB3-433C-82C3-34EB31EF73F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F2881B2-384D-42C4-8441-D3698B59F9D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CB3-433C-82C3-34EB31EF73F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FA14A22-C940-48B8-829B-EC6A1AC3A8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CB3-433C-82C3-34EB31EF73F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93EBE08-7EC9-40FE-927D-7D330A8CB68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CB3-433C-82C3-34EB31EF73F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EA741CE-895E-4E18-BF77-D7FA100C209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CB3-433C-82C3-34EB31EF73F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F16D5A2-7C8D-4D47-BC4C-F0C46B1F8D1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CB3-433C-82C3-34EB31EF73F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9082453-6D7D-48BC-A6F9-B51D006F406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ECB3-433C-82C3-34EB31EF73F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25CED7F-4107-4691-8420-504C6206F77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ECB3-433C-82C3-34EB31EF73F7}"/>
                </c:ext>
              </c:extLst>
            </c:dLbl>
            <c:spPr>
              <a:solidFill>
                <a:schemeClr val="tx2">
                  <a:alpha val="2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6AF22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'Evolutions interannuelles'!$C$38:$Q$38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'Evolutions interannuelles'!$C$6:$Q$6</c:f>
              <c:numCache>
                <c:formatCode>_-* #\ ##0.00\ _€_-;\-* #\ ##0.00\ _€_-;_-* "-"??\ _€_-;_-@_-</c:formatCode>
                <c:ptCount val="15"/>
                <c:pt idx="0">
                  <c:v>88.080335689035635</c:v>
                </c:pt>
                <c:pt idx="1">
                  <c:v>95.426842787675639</c:v>
                </c:pt>
                <c:pt idx="2">
                  <c:v>97.53945909976396</c:v>
                </c:pt>
                <c:pt idx="3">
                  <c:v>80.60918905229957</c:v>
                </c:pt>
                <c:pt idx="4">
                  <c:v>84.123258997926911</c:v>
                </c:pt>
                <c:pt idx="5">
                  <c:v>85.007153111943566</c:v>
                </c:pt>
                <c:pt idx="6">
                  <c:v>84.1179542829762</c:v>
                </c:pt>
                <c:pt idx="7">
                  <c:v>79.565902312017727</c:v>
                </c:pt>
                <c:pt idx="8">
                  <c:v>76.105237232004882</c:v>
                </c:pt>
                <c:pt idx="9">
                  <c:v>72.213717875469953</c:v>
                </c:pt>
                <c:pt idx="10">
                  <c:v>74.736417848220754</c:v>
                </c:pt>
                <c:pt idx="11">
                  <c:v>62.554405696514181</c:v>
                </c:pt>
                <c:pt idx="12">
                  <c:v>57.013635485785869</c:v>
                </c:pt>
                <c:pt idx="13">
                  <c:v>56.073036238656101</c:v>
                </c:pt>
                <c:pt idx="14">
                  <c:v>54.885695689219922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'Evolutions interannuelles'!$C$30:$Q$30</c15:f>
                <c15:dlblRangeCache>
                  <c:ptCount val="15"/>
                  <c:pt idx="1">
                    <c:v>8%</c:v>
                  </c:pt>
                  <c:pt idx="2">
                    <c:v>2%</c:v>
                  </c:pt>
                  <c:pt idx="3">
                    <c:v>-17%</c:v>
                  </c:pt>
                  <c:pt idx="4">
                    <c:v>4%</c:v>
                  </c:pt>
                  <c:pt idx="5">
                    <c:v>1%</c:v>
                  </c:pt>
                  <c:pt idx="6">
                    <c:v>-1%</c:v>
                  </c:pt>
                  <c:pt idx="7">
                    <c:v>-5%</c:v>
                  </c:pt>
                  <c:pt idx="8">
                    <c:v>-4%</c:v>
                  </c:pt>
                  <c:pt idx="9">
                    <c:v>-5%</c:v>
                  </c:pt>
                  <c:pt idx="10">
                    <c:v>3%</c:v>
                  </c:pt>
                  <c:pt idx="11">
                    <c:v>-16%</c:v>
                  </c:pt>
                  <c:pt idx="12">
                    <c:v>-9%</c:v>
                  </c:pt>
                  <c:pt idx="13">
                    <c:v>-2%</c:v>
                  </c:pt>
                  <c:pt idx="14">
                    <c:v>-2%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CB3-433C-82C3-34EB31EF73F7}"/>
            </c:ext>
          </c:extLst>
        </c:ser>
        <c:ser>
          <c:idx val="1"/>
          <c:order val="1"/>
          <c:tx>
            <c:v>Emissions de GES CVC</c:v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B545555-83E1-4710-BDCD-F0197D7A278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CB3-433C-82C3-34EB31EF73F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4AD7429-E00C-43C5-8776-FC0CB5EA335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CB3-433C-82C3-34EB31EF73F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ABB2411-6894-4AEF-A304-6418987DA07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CB3-433C-82C3-34EB31EF73F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A31BA1C-AA6E-4FA9-BCD6-54539F4DBE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CB3-433C-82C3-34EB31EF73F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845005A-9D88-4E20-80DD-92729C303A7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CB3-433C-82C3-34EB31EF73F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6F3CE57-B68C-4429-B470-658637974B9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CB3-433C-82C3-34EB31EF73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509AA7E-7B94-4CBF-AE08-BEB376029DD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CB3-433C-82C3-34EB31EF73F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508DA85-22C7-40B1-BB04-79885C6ABAD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CB3-433C-82C3-34EB31EF73F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87DEC91-6787-41A5-9DD7-1B727C89616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CB3-433C-82C3-34EB31EF73F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9E33748-5500-47FE-91CD-8C377ED2ECE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CB3-433C-82C3-34EB31EF73F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1B54E70-4DE8-46C9-BCDC-126EC5DECA3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CB3-433C-82C3-34EB31EF73F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1EF9674-35CF-4AF7-93BD-F82AA60D007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CB3-433C-82C3-34EB31EF73F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01C5109-3EFA-4F5B-903E-48E91992716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CB3-433C-82C3-34EB31EF73F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7490691-CE67-4567-A120-B46A8B28D81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CB3-433C-82C3-34EB31EF73F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62C9DC1-2EED-4DE5-A371-26C3CA1F251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CB3-433C-82C3-34EB31EF73F7}"/>
                </c:ext>
              </c:extLst>
            </c:dLbl>
            <c:spPr>
              <a:solidFill>
                <a:schemeClr val="tx2">
                  <a:alpha val="2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111111"/>
                    </a:solidFill>
                    <a:latin typeface="Aptos Display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'Evolutions interannuelles'!$C$38:$Q$38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'Evolutions interannuelles'!$C$18:$Q$18</c:f>
              <c:numCache>
                <c:formatCode>_-* #\ ##0.00\ _€_-;\-* #\ ##0.00\ _€_-;_-* "-"??\ _€_-;_-@_-</c:formatCode>
                <c:ptCount val="15"/>
                <c:pt idx="0">
                  <c:v>93.754871529779123</c:v>
                </c:pt>
                <c:pt idx="1">
                  <c:v>93.421724534788709</c:v>
                </c:pt>
                <c:pt idx="2">
                  <c:v>91.63999823957127</c:v>
                </c:pt>
                <c:pt idx="3">
                  <c:v>87.45979425043771</c:v>
                </c:pt>
                <c:pt idx="4">
                  <c:v>87.460729770834192</c:v>
                </c:pt>
                <c:pt idx="5">
                  <c:v>83.783155191901059</c:v>
                </c:pt>
                <c:pt idx="6">
                  <c:v>84.66209509009802</c:v>
                </c:pt>
                <c:pt idx="7">
                  <c:v>81.748116859161655</c:v>
                </c:pt>
                <c:pt idx="8">
                  <c:v>78.479087184698159</c:v>
                </c:pt>
                <c:pt idx="9">
                  <c:v>78.4618807725317</c:v>
                </c:pt>
                <c:pt idx="10">
                  <c:v>73.361761559682819</c:v>
                </c:pt>
                <c:pt idx="11">
                  <c:v>67.393199881175306</c:v>
                </c:pt>
                <c:pt idx="12">
                  <c:v>61.305181352595618</c:v>
                </c:pt>
                <c:pt idx="13">
                  <c:v>61.008260152175609</c:v>
                </c:pt>
                <c:pt idx="14">
                  <c:v>58.692696529804678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'Evolutions interannuelles'!$C$42:$Q$42</c15:f>
                <c15:dlblRangeCache>
                  <c:ptCount val="15"/>
                  <c:pt idx="1">
                    <c:v>0%</c:v>
                  </c:pt>
                  <c:pt idx="2">
                    <c:v>-2%</c:v>
                  </c:pt>
                  <c:pt idx="3">
                    <c:v>-5%</c:v>
                  </c:pt>
                  <c:pt idx="4">
                    <c:v>0%</c:v>
                  </c:pt>
                  <c:pt idx="5">
                    <c:v>-4%</c:v>
                  </c:pt>
                  <c:pt idx="6">
                    <c:v>1%</c:v>
                  </c:pt>
                  <c:pt idx="7">
                    <c:v>-3%</c:v>
                  </c:pt>
                  <c:pt idx="8">
                    <c:v>-4%</c:v>
                  </c:pt>
                  <c:pt idx="9">
                    <c:v>0%</c:v>
                  </c:pt>
                  <c:pt idx="10">
                    <c:v>-7%</c:v>
                  </c:pt>
                  <c:pt idx="11">
                    <c:v>-8%</c:v>
                  </c:pt>
                  <c:pt idx="12">
                    <c:v>-9%</c:v>
                  </c:pt>
                  <c:pt idx="13">
                    <c:v>0%</c:v>
                  </c:pt>
                  <c:pt idx="14">
                    <c:v>-4%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ECB3-433C-82C3-34EB31EF73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40"/>
        <c:axId val="920691576"/>
        <c:axId val="920685816"/>
      </c:barChart>
      <c:lineChart>
        <c:grouping val="standard"/>
        <c:varyColors val="0"/>
        <c:ser>
          <c:idx val="2"/>
          <c:order val="2"/>
          <c:tx>
            <c:strRef>
              <c:f>'Evolutions interannuelles'!$B$46</c:f>
              <c:strCache>
                <c:ptCount val="1"/>
                <c:pt idx="0">
                  <c:v>Indice de rigueur</c:v>
                </c:pt>
              </c:strCache>
            </c:strRef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'Evolutions interannuelles'!$C$38:$Q$38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'Evolutions interannuelles'!$C$46:$Q$46</c:f>
              <c:numCache>
                <c:formatCode>0.000</c:formatCode>
                <c:ptCount val="15"/>
                <c:pt idx="0">
                  <c:v>0.86000738380599995</c:v>
                </c:pt>
                <c:pt idx="1">
                  <c:v>1.0275658307053599</c:v>
                </c:pt>
                <c:pt idx="2">
                  <c:v>1.11457930756879</c:v>
                </c:pt>
                <c:pt idx="3">
                  <c:v>0.84487580806577001</c:v>
                </c:pt>
                <c:pt idx="4">
                  <c:v>0.91968150944143201</c:v>
                </c:pt>
                <c:pt idx="5">
                  <c:v>1.0189780492476399</c:v>
                </c:pt>
                <c:pt idx="6">
                  <c:v>0.96951245796993302</c:v>
                </c:pt>
                <c:pt idx="7">
                  <c:v>0.92800836607070003</c:v>
                </c:pt>
                <c:pt idx="8">
                  <c:v>0.93867949017889796</c:v>
                </c:pt>
                <c:pt idx="9">
                  <c:v>0.84235896512985098</c:v>
                </c:pt>
                <c:pt idx="10">
                  <c:v>1.02797926588446</c:v>
                </c:pt>
                <c:pt idx="11">
                  <c:v>0.85619624164339703</c:v>
                </c:pt>
                <c:pt idx="12">
                  <c:v>0.86392894459233405</c:v>
                </c:pt>
                <c:pt idx="13">
                  <c:v>0.85067943049869099</c:v>
                </c:pt>
                <c:pt idx="14">
                  <c:v>0.84817309772107297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ECB3-433C-82C3-34EB31EF7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1008608"/>
        <c:axId val="2111007528"/>
      </c:lineChart>
      <c:catAx>
        <c:axId val="920691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rgbClr val="4D4D4D"/>
                </a:solidFill>
                <a:latin typeface="Aptos Light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920685816"/>
        <c:crosses val="autoZero"/>
        <c:auto val="1"/>
        <c:lblAlgn val="ctr"/>
        <c:lblOffset val="100"/>
        <c:noMultiLvlLbl val="0"/>
      </c:catAx>
      <c:valAx>
        <c:axId val="92068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>
                    <a:solidFill>
                      <a:srgbClr val="4D4D4D"/>
                    </a:solidFill>
                    <a:latin typeface="Aptos Light" panose="020B0004020202020204" pitchFamily="34" charset="0"/>
                  </a:rPr>
                  <a:t>millions de tonnes de CO</a:t>
                </a:r>
                <a:r>
                  <a:rPr lang="fr-FR" sz="1100" baseline="-25000">
                    <a:solidFill>
                      <a:srgbClr val="4D4D4D"/>
                    </a:solidFill>
                    <a:latin typeface="Aptos Light" panose="020B0004020202020204" pitchFamily="34" charset="0"/>
                  </a:rPr>
                  <a:t>2</a:t>
                </a:r>
                <a:r>
                  <a:rPr lang="fr-FR" sz="1100">
                    <a:solidFill>
                      <a:srgbClr val="4D4D4D"/>
                    </a:solidFill>
                    <a:latin typeface="Aptos Light" panose="020B0004020202020204" pitchFamily="34" charset="0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1.1684996162615714E-2"/>
              <c:y val="0.257044996301362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rgbClr val="4D4D4D"/>
                </a:solidFill>
                <a:latin typeface="Aptos Light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920691576"/>
        <c:crosses val="autoZero"/>
        <c:crossBetween val="between"/>
      </c:valAx>
      <c:valAx>
        <c:axId val="2111007528"/>
        <c:scaling>
          <c:orientation val="minMax"/>
          <c:max val="1.5"/>
          <c:min val="0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111111"/>
                    </a:solidFill>
                    <a:latin typeface="Aptos Light" panose="020B0004020202020204" pitchFamily="34" charset="0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rgbClr val="111111"/>
                    </a:solidFill>
                    <a:latin typeface="Aptos Light" panose="020B0004020202020204" pitchFamily="34" charset="0"/>
                  </a:rPr>
                  <a:t>Indice de rigueur</a:t>
                </a:r>
              </a:p>
            </c:rich>
          </c:tx>
          <c:layout>
            <c:manualLayout>
              <c:xMode val="edge"/>
              <c:yMode val="edge"/>
              <c:x val="0.96049502101312456"/>
              <c:y val="0.297018233405270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rgbClr val="111111"/>
                  </a:solidFill>
                  <a:latin typeface="Aptos Light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rgbClr val="111111"/>
                </a:solidFill>
                <a:latin typeface="Aptos Light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2111008608"/>
        <c:crosses val="max"/>
        <c:crossBetween val="between"/>
      </c:valAx>
      <c:catAx>
        <c:axId val="211100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1007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491344958382226"/>
          <c:y val="0.94396115740164988"/>
          <c:w val="0.67825528022752946"/>
          <c:h val="5.38306427305499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111111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48559</xdr:colOff>
      <xdr:row>103</xdr:row>
      <xdr:rowOff>54348</xdr:rowOff>
    </xdr:from>
    <xdr:to>
      <xdr:col>37</xdr:col>
      <xdr:colOff>750794</xdr:colOff>
      <xdr:row>125</xdr:row>
      <xdr:rowOff>71532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2D85C4A6-8C9E-45DC-9C5C-5FF18E68E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25774</xdr:rowOff>
    </xdr:from>
    <xdr:to>
      <xdr:col>5</xdr:col>
      <xdr:colOff>314699</xdr:colOff>
      <xdr:row>55</xdr:row>
      <xdr:rowOff>6724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1C2AFE-80D9-4F93-8826-2398C3157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631825</xdr:colOff>
      <xdr:row>33</xdr:row>
      <xdr:rowOff>56590</xdr:rowOff>
    </xdr:from>
    <xdr:to>
      <xdr:col>13</xdr:col>
      <xdr:colOff>545913</xdr:colOff>
      <xdr:row>54</xdr:row>
      <xdr:rowOff>95998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B5819E2-EDF5-422B-8A95-83D86C13D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276998</xdr:colOff>
      <xdr:row>56</xdr:row>
      <xdr:rowOff>122464</xdr:rowOff>
    </xdr:from>
    <xdr:to>
      <xdr:col>6</xdr:col>
      <xdr:colOff>312963</xdr:colOff>
      <xdr:row>82</xdr:row>
      <xdr:rowOff>145701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2CD1D56-5A10-4B07-9B40-32D61403A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762000</xdr:colOff>
      <xdr:row>15</xdr:row>
      <xdr:rowOff>123826</xdr:rowOff>
    </xdr:from>
    <xdr:to>
      <xdr:col>30</xdr:col>
      <xdr:colOff>582706</xdr:colOff>
      <xdr:row>36</xdr:row>
      <xdr:rowOff>134471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56A49F9A-C2DA-407B-A435-5242BAC98C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0.95856</cdr:y>
    </cdr:from>
    <cdr:to>
      <cdr:x>0.29518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6C9F46F-05D9-45DD-900B-2D2050D41CC5}"/>
            </a:ext>
          </a:extLst>
        </cdr:cNvPr>
        <cdr:cNvSpPr txBox="1"/>
      </cdr:nvSpPr>
      <cdr:spPr>
        <a:xfrm xmlns:a="http://schemas.openxmlformats.org/drawingml/2006/main">
          <a:off x="0" y="3974353"/>
          <a:ext cx="2330824" cy="17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2DE78614-7A09-4843-816E-D8CB040CCBAC}" type="TxLink">
            <a:rPr lang="en-US" sz="800" b="0" i="0" u="none" strike="noStrike">
              <a:solidFill>
                <a:srgbClr val="000000"/>
              </a:solidFill>
              <a:latin typeface="Trebuchet MS"/>
            </a:rPr>
            <a:pPr/>
            <a:t>sources Citepa, SDES - avril 2026</a:t>
          </a:fld>
          <a:endParaRPr lang="fr-FR" sz="800">
            <a:latin typeface="Trebuchet MS" panose="020B0603020202020204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0.95856</cdr:y>
    </cdr:from>
    <cdr:to>
      <cdr:x>0.29518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6C9F46F-05D9-45DD-900B-2D2050D41CC5}"/>
            </a:ext>
          </a:extLst>
        </cdr:cNvPr>
        <cdr:cNvSpPr txBox="1"/>
      </cdr:nvSpPr>
      <cdr:spPr>
        <a:xfrm xmlns:a="http://schemas.openxmlformats.org/drawingml/2006/main">
          <a:off x="0" y="3974353"/>
          <a:ext cx="2330824" cy="17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F58E0EB-BBA1-40E1-B73C-111DAD03DF60}" type="TxLink">
            <a:rPr lang="en-US" sz="800" b="0" i="0" u="none" strike="noStrike">
              <a:solidFill>
                <a:srgbClr val="000000"/>
              </a:solidFill>
              <a:latin typeface="Aptos" panose="020B0004020202020204" pitchFamily="34" charset="0"/>
            </a:rPr>
            <a:pPr/>
            <a:t>sources Citepa, SDES - avril 2026</a:t>
          </a:fld>
          <a:endParaRPr lang="fr-FR" sz="8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0.95856</cdr:y>
    </cdr:from>
    <cdr:to>
      <cdr:x>0.29518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6C9F46F-05D9-45DD-900B-2D2050D41CC5}"/>
            </a:ext>
          </a:extLst>
        </cdr:cNvPr>
        <cdr:cNvSpPr txBox="1"/>
      </cdr:nvSpPr>
      <cdr:spPr>
        <a:xfrm xmlns:a="http://schemas.openxmlformats.org/drawingml/2006/main">
          <a:off x="0" y="3974353"/>
          <a:ext cx="2330824" cy="17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F58E0EB-BBA1-40E1-B73C-111DAD03DF60}" type="TxLink">
            <a:rPr lang="en-US" sz="800" b="0" i="0" u="none" strike="noStrike">
              <a:solidFill>
                <a:srgbClr val="000000"/>
              </a:solidFill>
              <a:latin typeface="Aptos" panose="020B0004020202020204" pitchFamily="34" charset="0"/>
            </a:rPr>
            <a:pPr/>
            <a:t>sources Citepa, SDES - avril 2026</a:t>
          </a:fld>
          <a:endParaRPr lang="fr-FR" sz="800"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0.95856</cdr:y>
    </cdr:from>
    <cdr:to>
      <cdr:x>0.29518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6C9F46F-05D9-45DD-900B-2D2050D41CC5}"/>
            </a:ext>
          </a:extLst>
        </cdr:cNvPr>
        <cdr:cNvSpPr txBox="1"/>
      </cdr:nvSpPr>
      <cdr:spPr>
        <a:xfrm xmlns:a="http://schemas.openxmlformats.org/drawingml/2006/main">
          <a:off x="0" y="3974353"/>
          <a:ext cx="2330824" cy="17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F58E0EB-BBA1-40E1-B73C-111DAD03DF60}" type="TxLink">
            <a:rPr lang="en-US" sz="800" b="0" i="0" u="none" strike="noStrike">
              <a:solidFill>
                <a:srgbClr val="000000"/>
              </a:solidFill>
              <a:latin typeface="Aptos" panose="020B0004020202020204" pitchFamily="34" charset="0"/>
            </a:rPr>
            <a:pPr/>
            <a:t>sources Citepa, SDES - avril 2026</a:t>
          </a:fld>
          <a:endParaRPr lang="fr-FR" sz="8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0.95856</cdr:y>
    </cdr:from>
    <cdr:to>
      <cdr:x>0.29518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6C9F46F-05D9-45DD-900B-2D2050D41CC5}"/>
            </a:ext>
          </a:extLst>
        </cdr:cNvPr>
        <cdr:cNvSpPr txBox="1"/>
      </cdr:nvSpPr>
      <cdr:spPr>
        <a:xfrm xmlns:a="http://schemas.openxmlformats.org/drawingml/2006/main">
          <a:off x="0" y="3974353"/>
          <a:ext cx="2330824" cy="17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F58E0EB-BBA1-40E1-B73C-111DAD03DF60}" type="TxLink">
            <a:rPr lang="en-US" sz="800" b="0" i="0" u="none" strike="noStrike">
              <a:solidFill>
                <a:srgbClr val="000000"/>
              </a:solidFill>
              <a:latin typeface="Aptos" panose="020B0004020202020204" pitchFamily="34" charset="0"/>
            </a:rPr>
            <a:pPr/>
            <a:t>sources Citepa, SDES - avril 2026</a:t>
          </a:fld>
          <a:endParaRPr lang="fr-FR" sz="8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257921</xdr:colOff>
      <xdr:row>49</xdr:row>
      <xdr:rowOff>111498</xdr:rowOff>
    </xdr:from>
    <xdr:to>
      <xdr:col>8</xdr:col>
      <xdr:colOff>448234</xdr:colOff>
      <xdr:row>70</xdr:row>
      <xdr:rowOff>164353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DEE90EB-2AED-9CCD-6D81-CED17276DD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rahUrbano\OneDrive%20-%20CITEPA\0.Inventaire\secten\en%20&#233;laboration\1-En%20chantier\1-Fichiers%20sources\01-Citepa_Emissions-par-substance_Secten-GES_2026.xlsx" TargetMode="External"/><Relationship Id="rId1" Type="http://schemas.openxmlformats.org/officeDocument/2006/relationships/externalLinkPath" Target="file:///C:\Users\SarahUrbano\OneDrive%20-%20CITEPA\0.Inventaire\secten\en%20&#233;laboration\1-En%20chantier\1-Fichiers%20sources\01-Citepa_Emissions-par-substance_Secten-GES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ivi des traitements"/>
      <sheetName val="Emis_Analyse_croisee-GES-UE"/>
      <sheetName val="N+1-GES-UE"/>
      <sheetName val="HFC_PFC_Analyse_croisee-UE"/>
      <sheetName val="HFC_PFC_N+1-UE"/>
      <sheetName val="Bio_Analyse_croisee-UE"/>
      <sheetName val="Bio_N+1-UE"/>
      <sheetName val="Emis_Analyse_croisee-Histo"/>
      <sheetName val="Bio_Analyse_croisee-Histo"/>
      <sheetName val="Emis_Analyse_croisee-MT"/>
      <sheetName val="N+1-MT"/>
      <sheetName val="HFC_PFC_Analyse_croisee-MT"/>
      <sheetName val="HFC_PFC_N+1-MT"/>
      <sheetName val="Bio_Analyse_croisee-MT"/>
      <sheetName val="Bio-MT-N+1"/>
      <sheetName val="N+1-DOM"/>
      <sheetName val="HFC_PFC_N+1-DOM"/>
      <sheetName val="Bio-DOM-N+1"/>
      <sheetName val="BDD-GES-UE"/>
      <sheetName val="BDD-CO2-Biomasse-UE"/>
      <sheetName val="BDD-HEX"/>
      <sheetName val="BDD-CO2-Biomasse-HEX"/>
      <sheetName val="BDD-Base100-GES-UE-total"/>
      <sheetName val="BDD-Base100-GES-UE-secteurs"/>
      <sheetName val="HFC-PFC-Molecules-UE"/>
      <sheetName val="emissions CO2 HEX depuis 1900"/>
      <sheetName val="Paramètres"/>
      <sheetName val="Sommaire"/>
      <sheetName val="Lisez-moi"/>
      <sheetName val="Définitions"/>
      <sheetName val="PRG"/>
      <sheetName val="Récapitulatif"/>
      <sheetName val="Objectifs-GES"/>
      <sheetName val="Incertitudes-GES"/>
      <sheetName val="Indicateurs-GES"/>
      <sheetName val="CO2e-UE"/>
      <sheetName val="CO2e-UE_graph"/>
      <sheetName val="CO2-UE"/>
      <sheetName val="CO2-UE-Biomasse"/>
      <sheetName val="CO2-UE_graph"/>
      <sheetName val="CH4-UE"/>
      <sheetName val="CH4-UE_graph"/>
      <sheetName val="N2O-UE"/>
      <sheetName val="N2O-UE_graph"/>
      <sheetName val="HFC-UE"/>
      <sheetName val="HFC-UE_graph"/>
      <sheetName val="PFC-UE"/>
      <sheetName val="PFC-UE_graph"/>
      <sheetName val="SF6-UE"/>
      <sheetName val="SF6-UE_graph"/>
      <sheetName val="NF3-UE"/>
      <sheetName val="NF3-UE_graph"/>
      <sheetName val="GF-UE_total"/>
      <sheetName val="GF-UE_total_graph"/>
      <sheetName val="CO2e-HEX"/>
      <sheetName val="CO2-HEX"/>
      <sheetName val="CO2-HEX_graph"/>
      <sheetName val="CO2-HEX-Biomasse"/>
      <sheetName val="CH4-HEX"/>
      <sheetName val="N2O-HEX"/>
      <sheetName val="HFC-HEX"/>
      <sheetName val="PFC-HEX"/>
      <sheetName val="SF6-HEX"/>
      <sheetName val="NF3-HEX"/>
      <sheetName val="GF-HEX_total"/>
      <sheetName val="indicateu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4">
          <cell r="W64">
            <v>0.86000738380599995</v>
          </cell>
          <cell r="X64">
            <v>1.0275658307053599</v>
          </cell>
          <cell r="Y64">
            <v>1.11457930756879</v>
          </cell>
          <cell r="Z64">
            <v>0.84487580806577001</v>
          </cell>
          <cell r="AA64">
            <v>0.91968150944143201</v>
          </cell>
          <cell r="AB64">
            <v>1.0189780492476399</v>
          </cell>
          <cell r="AC64">
            <v>0.96951245796993302</v>
          </cell>
          <cell r="AD64">
            <v>0.92800836607070003</v>
          </cell>
          <cell r="AE64">
            <v>0.93867949017889796</v>
          </cell>
          <cell r="AF64">
            <v>0.84235896512985098</v>
          </cell>
          <cell r="AG64">
            <v>1.02797926588446</v>
          </cell>
          <cell r="AH64">
            <v>0.85619624164339703</v>
          </cell>
          <cell r="AI64">
            <v>0.86392894459233405</v>
          </cell>
          <cell r="AJ64">
            <v>0.85067943049869099</v>
          </cell>
          <cell r="AK64">
            <v>0.84817309772107297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Citepa">
      <a:dk1>
        <a:srgbClr val="1C5294"/>
      </a:dk1>
      <a:lt1>
        <a:srgbClr val="1C5294"/>
      </a:lt1>
      <a:dk2>
        <a:srgbClr val="FFFFFF"/>
      </a:dk2>
      <a:lt2>
        <a:srgbClr val="FFFFFF"/>
      </a:lt2>
      <a:accent1>
        <a:srgbClr val="376EB1"/>
      </a:accent1>
      <a:accent2>
        <a:srgbClr val="162A4B"/>
      </a:accent2>
      <a:accent3>
        <a:srgbClr val="27613F"/>
      </a:accent3>
      <a:accent4>
        <a:srgbClr val="13361C"/>
      </a:accent4>
      <a:accent5>
        <a:srgbClr val="4FA15E"/>
      </a:accent5>
      <a:accent6>
        <a:srgbClr val="E7873B"/>
      </a:accent6>
      <a:hlink>
        <a:srgbClr val="58585A"/>
      </a:hlink>
      <a:folHlink>
        <a:srgbClr val="221F2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showGridLines="0" tabSelected="1" workbookViewId="0">
      <selection activeCell="I12" sqref="I12"/>
    </sheetView>
  </sheetViews>
  <sheetFormatPr baseColWidth="10" defaultColWidth="11.453125" defaultRowHeight="14.5" x14ac:dyDescent="0.35"/>
  <cols>
    <col min="1" max="9" width="11.453125" style="18"/>
    <col min="10" max="10" width="55.90625" style="18" customWidth="1"/>
    <col min="11" max="16384" width="11.453125" style="18"/>
  </cols>
  <sheetData>
    <row r="1" spans="1:10" s="14" customFormat="1" ht="23.5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s="14" customFormat="1" ht="10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s="15" customFormat="1" x14ac:dyDescent="0.35">
      <c r="A3" s="38" t="s">
        <v>1</v>
      </c>
      <c r="B3" s="39" t="s">
        <v>43</v>
      </c>
      <c r="C3" s="40"/>
      <c r="D3" s="38"/>
      <c r="E3" s="38"/>
      <c r="F3" s="38"/>
      <c r="G3" s="38"/>
      <c r="H3" s="38"/>
      <c r="I3" s="38"/>
      <c r="J3" s="38"/>
    </row>
    <row r="4" spans="1:10" x14ac:dyDescent="0.35">
      <c r="A4" s="16" t="s">
        <v>2</v>
      </c>
      <c r="B4" s="17" t="s">
        <v>44</v>
      </c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3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" customHeight="1" x14ac:dyDescent="0.3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customHeight="1" x14ac:dyDescent="0.35">
      <c r="A7" s="19" t="s">
        <v>24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29.5" customHeight="1" x14ac:dyDescent="0.35">
      <c r="A8" s="146" t="s">
        <v>36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0" ht="15" customHeight="1" x14ac:dyDescent="0.35">
      <c r="A9" s="19" t="s">
        <v>25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" customHeight="1" x14ac:dyDescent="0.35">
      <c r="A10" s="19" t="s">
        <v>26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" customHeight="1" x14ac:dyDescent="0.35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customHeight="1" x14ac:dyDescent="0.35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5" customHeight="1" x14ac:dyDescent="0.35">
      <c r="A13" s="19" t="s">
        <v>29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7.5" customHeight="1" x14ac:dyDescent="0.3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35">
      <c r="A15" s="35" t="s">
        <v>5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15" customHeight="1" x14ac:dyDescent="0.35">
      <c r="A16" s="72" t="s">
        <v>66</v>
      </c>
      <c r="B16" s="72"/>
      <c r="C16" s="72"/>
      <c r="D16" s="72"/>
      <c r="E16" s="72"/>
      <c r="F16" s="19"/>
      <c r="G16" s="19"/>
      <c r="H16" s="19"/>
      <c r="I16" s="19"/>
      <c r="J16" s="19"/>
    </row>
    <row r="17" spans="1:10" ht="15" customHeight="1" x14ac:dyDescent="0.35">
      <c r="A17" s="19" t="s">
        <v>6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35">
      <c r="A18" s="19" t="s">
        <v>7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35">
      <c r="A19" s="19" t="s">
        <v>33</v>
      </c>
    </row>
    <row r="20" spans="1:10" x14ac:dyDescent="0.35">
      <c r="A20" s="19" t="s">
        <v>34</v>
      </c>
    </row>
    <row r="21" spans="1:10" ht="66.75" customHeight="1" x14ac:dyDescent="0.35">
      <c r="A21" s="144" t="s">
        <v>35</v>
      </c>
      <c r="B21" s="144"/>
      <c r="C21" s="144"/>
      <c r="D21" s="144"/>
      <c r="E21" s="144"/>
      <c r="F21" s="144"/>
      <c r="G21" s="144"/>
      <c r="H21" s="144"/>
      <c r="I21" s="144"/>
      <c r="J21" s="144"/>
    </row>
    <row r="22" spans="1:10" x14ac:dyDescent="0.35">
      <c r="A22" s="19" t="s">
        <v>42</v>
      </c>
    </row>
    <row r="24" spans="1:10" x14ac:dyDescent="0.35">
      <c r="A24" s="35" t="s">
        <v>18</v>
      </c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35">
      <c r="A25" s="18" t="s">
        <v>45</v>
      </c>
      <c r="B25" s="20"/>
      <c r="C25" s="20"/>
      <c r="D25" s="20"/>
      <c r="E25" s="20"/>
      <c r="F25" s="20"/>
      <c r="G25" s="20"/>
      <c r="H25" s="20"/>
    </row>
  </sheetData>
  <mergeCells count="3">
    <mergeCell ref="A21:J21"/>
    <mergeCell ref="A1:J1"/>
    <mergeCell ref="A8:J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FA52-3C24-44ED-9828-7C09BDF924E3}">
  <dimension ref="A1:Q65"/>
  <sheetViews>
    <sheetView showGridLines="0" workbookViewId="0"/>
  </sheetViews>
  <sheetFormatPr baseColWidth="10" defaultRowHeight="14.5" x14ac:dyDescent="0.35"/>
  <cols>
    <col min="1" max="1" width="18.81640625" customWidth="1"/>
    <col min="3" max="15" width="9.1796875" customWidth="1"/>
  </cols>
  <sheetData>
    <row r="1" spans="1:17" ht="18.5" x14ac:dyDescent="0.45">
      <c r="A1" s="148" t="s">
        <v>103</v>
      </c>
    </row>
    <row r="2" spans="1:17" ht="4" customHeight="1" x14ac:dyDescent="0.45">
      <c r="A2" s="149"/>
    </row>
    <row r="3" spans="1:17" x14ac:dyDescent="0.35">
      <c r="A3" s="150"/>
    </row>
    <row r="5" spans="1:17" ht="16.5" x14ac:dyDescent="0.45">
      <c r="A5" s="12" t="s">
        <v>104</v>
      </c>
      <c r="B5" s="151" t="s">
        <v>105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6" customHeight="1" x14ac:dyDescent="0.35"/>
    <row r="7" spans="1:17" x14ac:dyDescent="0.35">
      <c r="A7" s="10" t="s">
        <v>106</v>
      </c>
      <c r="B7" s="10" t="s">
        <v>107</v>
      </c>
      <c r="C7" s="11" t="s">
        <v>108</v>
      </c>
      <c r="D7" s="11" t="s">
        <v>109</v>
      </c>
      <c r="E7" s="11" t="s">
        <v>110</v>
      </c>
      <c r="F7" s="11" t="s">
        <v>111</v>
      </c>
      <c r="G7" s="11" t="s">
        <v>112</v>
      </c>
      <c r="H7" s="11" t="s">
        <v>113</v>
      </c>
      <c r="I7" s="11" t="s">
        <v>114</v>
      </c>
      <c r="J7" s="11" t="s">
        <v>115</v>
      </c>
      <c r="K7" s="11" t="s">
        <v>116</v>
      </c>
      <c r="L7" s="11" t="s">
        <v>117</v>
      </c>
      <c r="M7" s="11" t="s">
        <v>118</v>
      </c>
      <c r="N7" s="11" t="s">
        <v>119</v>
      </c>
      <c r="O7" s="11" t="s">
        <v>120</v>
      </c>
      <c r="P7" s="11" t="s">
        <v>121</v>
      </c>
      <c r="Q7" s="11" t="s">
        <v>122</v>
      </c>
    </row>
    <row r="8" spans="1:17" x14ac:dyDescent="0.35">
      <c r="A8" s="152" t="s">
        <v>88</v>
      </c>
      <c r="B8" s="153" t="s">
        <v>87</v>
      </c>
      <c r="C8" s="154">
        <v>102.56093036095066</v>
      </c>
      <c r="D8" s="154">
        <v>103.45084846227643</v>
      </c>
      <c r="E8" s="154">
        <v>100.49031827041419</v>
      </c>
      <c r="F8" s="154">
        <v>108.94213050886346</v>
      </c>
      <c r="G8" s="154">
        <v>107.99833445477027</v>
      </c>
      <c r="H8" s="154">
        <v>110.70384843637667</v>
      </c>
      <c r="I8" s="154">
        <v>109.63638653477803</v>
      </c>
      <c r="J8" s="154">
        <v>115.71003978099343</v>
      </c>
      <c r="K8" s="154">
        <v>133.4185211313156</v>
      </c>
      <c r="L8" s="154">
        <v>129.05591359266552</v>
      </c>
      <c r="M8" s="154">
        <v>125.96220188473008</v>
      </c>
      <c r="N8" s="154">
        <v>124.83392667124834</v>
      </c>
      <c r="O8" s="154">
        <v>141.19110869977894</v>
      </c>
      <c r="P8" s="154">
        <v>153.08005385391806</v>
      </c>
      <c r="Q8" s="154">
        <v>149.50239302953159</v>
      </c>
    </row>
    <row r="9" spans="1:17" x14ac:dyDescent="0.35">
      <c r="A9" s="152" t="s">
        <v>89</v>
      </c>
      <c r="B9" s="153" t="s">
        <v>87</v>
      </c>
      <c r="C9" s="154">
        <v>109.71465474272949</v>
      </c>
      <c r="D9" s="154">
        <v>112.28947398329947</v>
      </c>
      <c r="E9" s="154">
        <v>113.59233138409078</v>
      </c>
      <c r="F9" s="154">
        <v>115.67401291739421</v>
      </c>
      <c r="G9" s="154">
        <v>116.5605953699323</v>
      </c>
      <c r="H9" s="154">
        <v>110.51061713527939</v>
      </c>
      <c r="I9" s="154">
        <v>108.71634972973818</v>
      </c>
      <c r="J9" s="154">
        <v>113.43275897920695</v>
      </c>
      <c r="K9" s="154">
        <v>118.14056346694822</v>
      </c>
      <c r="L9" s="154">
        <v>114.1040865221061</v>
      </c>
      <c r="M9" s="154">
        <v>113.61656473509146</v>
      </c>
      <c r="N9" s="154">
        <v>116.81295102212226</v>
      </c>
      <c r="O9" s="154">
        <v>111.83259800214759</v>
      </c>
      <c r="P9" s="154">
        <v>117.29977402173621</v>
      </c>
      <c r="Q9" s="154">
        <v>118.44398599498051</v>
      </c>
    </row>
    <row r="10" spans="1:17" x14ac:dyDescent="0.35">
      <c r="A10" s="152" t="s">
        <v>90</v>
      </c>
      <c r="B10" s="153" t="s">
        <v>87</v>
      </c>
      <c r="C10" s="154">
        <v>94.6</v>
      </c>
      <c r="D10" s="154">
        <v>94.6</v>
      </c>
      <c r="E10" s="154">
        <v>94.59999999999998</v>
      </c>
      <c r="F10" s="154">
        <v>94.6</v>
      </c>
      <c r="G10" s="154">
        <v>94.600000000000009</v>
      </c>
      <c r="H10" s="154">
        <v>94.600000000000023</v>
      </c>
      <c r="I10" s="154">
        <v>94.59999999999998</v>
      </c>
      <c r="J10" s="154">
        <v>94.600000000000009</v>
      </c>
      <c r="K10" s="154">
        <v>94.59999999999998</v>
      </c>
      <c r="L10" s="154">
        <v>94.599999999999966</v>
      </c>
      <c r="M10" s="154">
        <v>94.59999999999998</v>
      </c>
      <c r="N10" s="154">
        <v>94.600000000000009</v>
      </c>
      <c r="O10" s="154">
        <v>94.59999999999998</v>
      </c>
      <c r="P10" s="154">
        <v>94.59999999999998</v>
      </c>
      <c r="Q10" s="154">
        <v>94.600000000000009</v>
      </c>
    </row>
    <row r="11" spans="1:17" x14ac:dyDescent="0.35">
      <c r="A11" s="152" t="s">
        <v>91</v>
      </c>
      <c r="B11" s="153" t="s">
        <v>87</v>
      </c>
      <c r="C11" s="154">
        <v>94.600000000000009</v>
      </c>
      <c r="D11" s="154">
        <v>94.6</v>
      </c>
      <c r="E11" s="154">
        <v>94.6</v>
      </c>
      <c r="F11" s="154">
        <v>94.59999999999998</v>
      </c>
      <c r="G11" s="154">
        <v>94.600000000000009</v>
      </c>
      <c r="H11" s="154">
        <v>94.59999999999998</v>
      </c>
      <c r="I11" s="154">
        <v>94.600000000000023</v>
      </c>
      <c r="J11" s="154">
        <v>94.6</v>
      </c>
      <c r="K11" s="154">
        <v>94.59999999999998</v>
      </c>
      <c r="L11" s="154">
        <v>94.6</v>
      </c>
      <c r="M11" s="154">
        <v>94.600000000000009</v>
      </c>
      <c r="N11" s="154">
        <v>94.600000000000009</v>
      </c>
      <c r="O11" s="154">
        <v>94.600000000000009</v>
      </c>
      <c r="P11" s="154">
        <v>94.59999999999998</v>
      </c>
      <c r="Q11" s="154">
        <v>94.600000000000009</v>
      </c>
    </row>
    <row r="12" spans="1:17" x14ac:dyDescent="0.35">
      <c r="A12" s="152" t="s">
        <v>88</v>
      </c>
      <c r="B12" s="153" t="s">
        <v>93</v>
      </c>
      <c r="C12" s="154">
        <v>76.136253191221499</v>
      </c>
      <c r="D12" s="154">
        <v>76.742885608323846</v>
      </c>
      <c r="E12" s="154">
        <v>76.35088477841208</v>
      </c>
      <c r="F12" s="154">
        <v>76.042963232914914</v>
      </c>
      <c r="G12" s="154">
        <v>76.042685822926259</v>
      </c>
      <c r="H12" s="154">
        <v>76.028512725576846</v>
      </c>
      <c r="I12" s="154">
        <v>75.89214011771422</v>
      </c>
      <c r="J12" s="154">
        <v>75.864448961701697</v>
      </c>
      <c r="K12" s="154">
        <v>76.17942447307135</v>
      </c>
      <c r="L12" s="154">
        <v>75.582371302699073</v>
      </c>
      <c r="M12" s="154">
        <v>75.456990939725443</v>
      </c>
      <c r="N12" s="154">
        <v>75.49977387098383</v>
      </c>
      <c r="O12" s="154">
        <v>75.993334833127449</v>
      </c>
      <c r="P12" s="154">
        <v>75.853713209211875</v>
      </c>
      <c r="Q12" s="154">
        <v>76.243867222258416</v>
      </c>
    </row>
    <row r="13" spans="1:17" x14ac:dyDescent="0.35">
      <c r="A13" s="152" t="s">
        <v>89</v>
      </c>
      <c r="B13" s="153" t="s">
        <v>93</v>
      </c>
      <c r="C13" s="154">
        <v>77.289638851811162</v>
      </c>
      <c r="D13" s="154">
        <v>77.089896472293177</v>
      </c>
      <c r="E13" s="154">
        <v>76.939539177216318</v>
      </c>
      <c r="F13" s="154">
        <v>77.039931021744565</v>
      </c>
      <c r="G13" s="154">
        <v>76.754443533465164</v>
      </c>
      <c r="H13" s="154">
        <v>76.370092474166853</v>
      </c>
      <c r="I13" s="154">
        <v>74.770138191536688</v>
      </c>
      <c r="J13" s="154">
        <v>74.185457061153699</v>
      </c>
      <c r="K13" s="154">
        <v>72.987729602388825</v>
      </c>
      <c r="L13" s="154">
        <v>73.204915633776167</v>
      </c>
      <c r="M13" s="154">
        <v>73.597955449596313</v>
      </c>
      <c r="N13" s="154">
        <v>75.337794749596625</v>
      </c>
      <c r="O13" s="154">
        <v>73.84325476902255</v>
      </c>
      <c r="P13" s="154">
        <v>71.656677333269059</v>
      </c>
      <c r="Q13" s="154">
        <v>70.95953280607884</v>
      </c>
    </row>
    <row r="14" spans="1:17" x14ac:dyDescent="0.35">
      <c r="A14" s="152" t="s">
        <v>90</v>
      </c>
      <c r="B14" s="153" t="s">
        <v>93</v>
      </c>
      <c r="C14" s="154">
        <v>72.63319354027935</v>
      </c>
      <c r="D14" s="154">
        <v>72.798304026057437</v>
      </c>
      <c r="E14" s="154">
        <v>72.830939681312813</v>
      </c>
      <c r="F14" s="154">
        <v>72.677111505146755</v>
      </c>
      <c r="G14" s="154">
        <v>72.726071834139375</v>
      </c>
      <c r="H14" s="154">
        <v>72.720150156175222</v>
      </c>
      <c r="I14" s="154">
        <v>72.718280802336849</v>
      </c>
      <c r="J14" s="154">
        <v>72.630933021710618</v>
      </c>
      <c r="K14" s="154">
        <v>72.659209651773594</v>
      </c>
      <c r="L14" s="154">
        <v>72.659924139473176</v>
      </c>
      <c r="M14" s="154">
        <v>72.399703902629966</v>
      </c>
      <c r="N14" s="154">
        <v>72.281427046444236</v>
      </c>
      <c r="O14" s="154">
        <v>72.298089403193757</v>
      </c>
      <c r="P14" s="154">
        <v>72.201472933270807</v>
      </c>
      <c r="Q14" s="154">
        <v>72.21487466156492</v>
      </c>
    </row>
    <row r="15" spans="1:17" x14ac:dyDescent="0.35">
      <c r="A15" s="152" t="s">
        <v>91</v>
      </c>
      <c r="B15" s="153" t="s">
        <v>93</v>
      </c>
      <c r="C15" s="154">
        <v>72.945266641258812</v>
      </c>
      <c r="D15" s="154">
        <v>72.467053485484016</v>
      </c>
      <c r="E15" s="154">
        <v>72.621527194399249</v>
      </c>
      <c r="F15" s="154">
        <v>72.610984396988059</v>
      </c>
      <c r="G15" s="154">
        <v>72.312121396604098</v>
      </c>
      <c r="H15" s="154">
        <v>71.905451949805737</v>
      </c>
      <c r="I15" s="154">
        <v>71.89257360539105</v>
      </c>
      <c r="J15" s="154">
        <v>71.895575132982657</v>
      </c>
      <c r="K15" s="154">
        <v>71.595445024675996</v>
      </c>
      <c r="L15" s="154">
        <v>72.033766362443345</v>
      </c>
      <c r="M15" s="154">
        <v>72.21990578904115</v>
      </c>
      <c r="N15" s="154">
        <v>72.007320608713286</v>
      </c>
      <c r="O15" s="154">
        <v>72.066576791161069</v>
      </c>
      <c r="P15" s="154">
        <v>71.733914039719934</v>
      </c>
      <c r="Q15" s="154">
        <v>71.787287505603842</v>
      </c>
    </row>
    <row r="16" spans="1:17" x14ac:dyDescent="0.35">
      <c r="A16" s="152" t="s">
        <v>88</v>
      </c>
      <c r="B16" s="153" t="s">
        <v>96</v>
      </c>
      <c r="C16" s="154">
        <v>56.216614536196062</v>
      </c>
      <c r="D16" s="154">
        <v>56.220542417946014</v>
      </c>
      <c r="E16" s="154">
        <v>56.142517462191201</v>
      </c>
      <c r="F16" s="154">
        <v>56.381291525271074</v>
      </c>
      <c r="G16" s="154">
        <v>56.229594298618672</v>
      </c>
      <c r="H16" s="154">
        <v>56.165347635086739</v>
      </c>
      <c r="I16" s="154">
        <v>56.056156927063846</v>
      </c>
      <c r="J16" s="154">
        <v>56.005230170350117</v>
      </c>
      <c r="K16" s="154">
        <v>55.978201010229704</v>
      </c>
      <c r="L16" s="154">
        <v>56.131652836057853</v>
      </c>
      <c r="M16" s="154">
        <v>56.017836293212838</v>
      </c>
      <c r="N16" s="154">
        <v>55.863000807475061</v>
      </c>
      <c r="O16" s="154">
        <v>55.79438040104133</v>
      </c>
      <c r="P16" s="154">
        <v>55.853283853595364</v>
      </c>
      <c r="Q16" s="154">
        <v>56.276281333814296</v>
      </c>
    </row>
    <row r="17" spans="1:17" x14ac:dyDescent="0.35">
      <c r="A17" s="152" t="s">
        <v>89</v>
      </c>
      <c r="B17" s="153" t="s">
        <v>96</v>
      </c>
      <c r="C17" s="154">
        <v>56.289469200039186</v>
      </c>
      <c r="D17" s="154">
        <v>56.268187215835695</v>
      </c>
      <c r="E17" s="154">
        <v>56.249476991366983</v>
      </c>
      <c r="F17" s="154">
        <v>56.292850835854502</v>
      </c>
      <c r="G17" s="154">
        <v>56.296283887384021</v>
      </c>
      <c r="H17" s="154">
        <v>56.271897752042868</v>
      </c>
      <c r="I17" s="154">
        <v>56.234942964100206</v>
      </c>
      <c r="J17" s="154">
        <v>56.183093297671142</v>
      </c>
      <c r="K17" s="154">
        <v>56.193271030139044</v>
      </c>
      <c r="L17" s="154">
        <v>56.200089283293323</v>
      </c>
      <c r="M17" s="154">
        <v>56.103078799802567</v>
      </c>
      <c r="N17" s="154">
        <v>55.816488612680153</v>
      </c>
      <c r="O17" s="154">
        <v>55.8543230437337</v>
      </c>
      <c r="P17" s="154">
        <v>55.841496903656591</v>
      </c>
      <c r="Q17" s="154">
        <v>55.842085032755797</v>
      </c>
    </row>
    <row r="18" spans="1:17" x14ac:dyDescent="0.35">
      <c r="A18" s="152" t="s">
        <v>90</v>
      </c>
      <c r="B18" s="153" t="s">
        <v>96</v>
      </c>
      <c r="C18" s="154">
        <v>56.286999999999992</v>
      </c>
      <c r="D18" s="154">
        <v>56.259000000000007</v>
      </c>
      <c r="E18" s="154">
        <v>56.250000000000014</v>
      </c>
      <c r="F18" s="154">
        <v>56.320999999999998</v>
      </c>
      <c r="G18" s="154">
        <v>56.328999999999994</v>
      </c>
      <c r="H18" s="154">
        <v>56.291999999999994</v>
      </c>
      <c r="I18" s="154">
        <v>56.273000000000017</v>
      </c>
      <c r="J18" s="154">
        <v>56.211999999999996</v>
      </c>
      <c r="K18" s="154">
        <v>56.215316315205328</v>
      </c>
      <c r="L18" s="154">
        <v>56.215316315205314</v>
      </c>
      <c r="M18" s="154">
        <v>56.104328523862357</v>
      </c>
      <c r="N18" s="154">
        <v>55.792946109261344</v>
      </c>
      <c r="O18" s="154">
        <v>55.879578246392896</v>
      </c>
      <c r="P18" s="154">
        <v>55.879578246392903</v>
      </c>
      <c r="Q18" s="154">
        <v>55.879578246392882</v>
      </c>
    </row>
    <row r="19" spans="1:17" x14ac:dyDescent="0.35">
      <c r="A19" s="152" t="s">
        <v>91</v>
      </c>
      <c r="B19" s="153" t="s">
        <v>96</v>
      </c>
      <c r="C19" s="154">
        <v>56.286999999999999</v>
      </c>
      <c r="D19" s="154">
        <v>56.259000000000007</v>
      </c>
      <c r="E19" s="154">
        <v>56.250000000000007</v>
      </c>
      <c r="F19" s="154">
        <v>56.320999999999991</v>
      </c>
      <c r="G19" s="154">
        <v>56.329000000000008</v>
      </c>
      <c r="H19" s="154">
        <v>56.292000000000002</v>
      </c>
      <c r="I19" s="154">
        <v>56.272999999999996</v>
      </c>
      <c r="J19" s="154">
        <v>56.211999999999996</v>
      </c>
      <c r="K19" s="154">
        <v>56.215316315205314</v>
      </c>
      <c r="L19" s="154">
        <v>56.215316315205321</v>
      </c>
      <c r="M19" s="154">
        <v>56.104328523862371</v>
      </c>
      <c r="N19" s="154">
        <v>55.792946109261308</v>
      </c>
      <c r="O19" s="154">
        <v>55.879578246392896</v>
      </c>
      <c r="P19" s="154">
        <v>55.879578246392896</v>
      </c>
      <c r="Q19" s="154">
        <v>55.879578246392889</v>
      </c>
    </row>
    <row r="20" spans="1:17" x14ac:dyDescent="0.35">
      <c r="A20" s="152" t="s">
        <v>88</v>
      </c>
      <c r="B20" s="153" t="s">
        <v>97</v>
      </c>
      <c r="C20" s="154">
        <v>101.47336095272442</v>
      </c>
      <c r="D20" s="154">
        <v>99.887362474621582</v>
      </c>
      <c r="E20" s="154">
        <v>99.375518128045968</v>
      </c>
      <c r="F20" s="154">
        <v>99.665459949307916</v>
      </c>
      <c r="G20" s="154">
        <v>99.12315701851071</v>
      </c>
      <c r="H20" s="154">
        <v>99.276391351582902</v>
      </c>
      <c r="I20" s="154">
        <v>100.05320288182124</v>
      </c>
      <c r="J20" s="154">
        <v>99.953444541363737</v>
      </c>
      <c r="K20" s="154">
        <v>99.627925717359034</v>
      </c>
      <c r="L20" s="154">
        <v>99.128689994809449</v>
      </c>
      <c r="M20" s="154">
        <v>99.12179943708243</v>
      </c>
      <c r="N20" s="154">
        <v>98.523681094060478</v>
      </c>
      <c r="O20" s="154">
        <v>98.641500047623325</v>
      </c>
      <c r="P20" s="154">
        <v>98.403847712129419</v>
      </c>
      <c r="Q20" s="154">
        <v>97.552582105273984</v>
      </c>
    </row>
    <row r="21" spans="1:17" x14ac:dyDescent="0.35">
      <c r="A21" s="152" t="s">
        <v>91</v>
      </c>
      <c r="B21" s="153" t="s">
        <v>97</v>
      </c>
      <c r="C21" s="154">
        <v>96.061948471347861</v>
      </c>
      <c r="D21" s="154">
        <v>96.117107312893253</v>
      </c>
      <c r="E21" s="154">
        <v>96.239963916882061</v>
      </c>
      <c r="F21" s="154">
        <v>96.239785344948828</v>
      </c>
      <c r="G21" s="154">
        <v>96.183611570496112</v>
      </c>
      <c r="H21" s="154">
        <v>96.13564311395875</v>
      </c>
      <c r="I21" s="154">
        <v>96.09422318914956</v>
      </c>
      <c r="J21" s="154">
        <v>96.059998137511514</v>
      </c>
      <c r="K21" s="154">
        <v>96.001672957478618</v>
      </c>
      <c r="L21" s="154">
        <v>95.949636828935994</v>
      </c>
      <c r="M21" s="154">
        <v>95.974295384902163</v>
      </c>
      <c r="N21" s="154">
        <v>95.895437034046694</v>
      </c>
      <c r="O21" s="154">
        <v>95.884841256456795</v>
      </c>
      <c r="P21" s="154">
        <v>95.848698516534043</v>
      </c>
      <c r="Q21" s="154">
        <v>95.849847658324848</v>
      </c>
    </row>
    <row r="22" spans="1:17" x14ac:dyDescent="0.35">
      <c r="A22" s="152" t="s">
        <v>90</v>
      </c>
      <c r="B22" s="153" t="s">
        <v>97</v>
      </c>
      <c r="C22" s="154">
        <v>96.799758983107665</v>
      </c>
      <c r="D22" s="154">
        <v>96.799793915572238</v>
      </c>
      <c r="E22" s="154">
        <v>96.799811296007263</v>
      </c>
      <c r="F22" s="154">
        <v>96.799757075998102</v>
      </c>
      <c r="G22" s="154">
        <v>96.799769363277719</v>
      </c>
      <c r="H22" s="154">
        <v>96.799785237667649</v>
      </c>
      <c r="I22" s="154">
        <v>96.799776606529136</v>
      </c>
      <c r="J22" s="154">
        <v>96.799767402260159</v>
      </c>
      <c r="K22" s="154">
        <v>96.79976461185791</v>
      </c>
      <c r="L22" s="154">
        <v>96.799738122046634</v>
      </c>
      <c r="M22" s="154">
        <v>96.799773818005988</v>
      </c>
      <c r="N22" s="154">
        <v>96.799739250261212</v>
      </c>
      <c r="O22" s="154">
        <v>96.799737513690005</v>
      </c>
      <c r="P22" s="154">
        <v>96.799727390137434</v>
      </c>
      <c r="Q22" s="154">
        <v>96.799728622608939</v>
      </c>
    </row>
    <row r="23" spans="1:17" x14ac:dyDescent="0.35">
      <c r="A23" s="152" t="s">
        <v>89</v>
      </c>
      <c r="B23" s="153" t="s">
        <v>97</v>
      </c>
      <c r="C23" s="154">
        <v>96.01670608525049</v>
      </c>
      <c r="D23" s="154">
        <v>95.984757819076975</v>
      </c>
      <c r="E23" s="154">
        <v>96.244713365525712</v>
      </c>
      <c r="F23" s="154">
        <v>95.984890161218374</v>
      </c>
      <c r="G23" s="154">
        <v>96.154840511313537</v>
      </c>
      <c r="H23" s="154">
        <v>95.611380715697123</v>
      </c>
      <c r="I23" s="154">
        <v>95.355827445390531</v>
      </c>
      <c r="J23" s="154">
        <v>95.722934767204279</v>
      </c>
      <c r="K23" s="154">
        <v>95.494468891100937</v>
      </c>
      <c r="L23" s="154">
        <v>94.861610486578812</v>
      </c>
      <c r="M23" s="154">
        <v>94.939814823433551</v>
      </c>
      <c r="N23" s="154">
        <v>94.693977546535606</v>
      </c>
      <c r="O23" s="154">
        <v>93.500077602044271</v>
      </c>
      <c r="P23" s="154">
        <v>93.992326958780993</v>
      </c>
      <c r="Q23" s="154">
        <v>93.934032893668018</v>
      </c>
    </row>
    <row r="26" spans="1:17" ht="17" x14ac:dyDescent="0.45">
      <c r="A26" s="12" t="s">
        <v>98</v>
      </c>
      <c r="B26" s="151" t="s">
        <v>123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6" customHeight="1" x14ac:dyDescent="0.35"/>
    <row r="28" spans="1:17" x14ac:dyDescent="0.35">
      <c r="A28" s="10" t="s">
        <v>106</v>
      </c>
      <c r="B28" s="10" t="s">
        <v>107</v>
      </c>
      <c r="C28" s="11" t="s">
        <v>108</v>
      </c>
      <c r="D28" s="11" t="s">
        <v>109</v>
      </c>
      <c r="E28" s="11" t="s">
        <v>110</v>
      </c>
      <c r="F28" s="11" t="s">
        <v>111</v>
      </c>
      <c r="G28" s="11" t="s">
        <v>112</v>
      </c>
      <c r="H28" s="11" t="s">
        <v>113</v>
      </c>
      <c r="I28" s="11" t="s">
        <v>114</v>
      </c>
      <c r="J28" s="11" t="s">
        <v>115</v>
      </c>
      <c r="K28" s="11" t="s">
        <v>116</v>
      </c>
      <c r="L28" s="11" t="s">
        <v>117</v>
      </c>
      <c r="M28" s="11" t="s">
        <v>118</v>
      </c>
      <c r="N28" s="11" t="s">
        <v>119</v>
      </c>
      <c r="O28" s="11" t="s">
        <v>120</v>
      </c>
      <c r="P28" s="11" t="s">
        <v>121</v>
      </c>
      <c r="Q28" s="11" t="s">
        <v>122</v>
      </c>
    </row>
    <row r="29" spans="1:17" x14ac:dyDescent="0.35">
      <c r="A29" s="152" t="s">
        <v>88</v>
      </c>
      <c r="B29" s="153" t="s">
        <v>87</v>
      </c>
      <c r="C29" s="154">
        <v>0.69084967666632868</v>
      </c>
      <c r="D29" s="154">
        <v>0.69721351414218025</v>
      </c>
      <c r="E29" s="154">
        <v>0.69775454716471785</v>
      </c>
      <c r="F29" s="154">
        <v>0.67976990582968422</v>
      </c>
      <c r="G29" s="154">
        <v>0.67784585892187998</v>
      </c>
      <c r="H29" s="154">
        <v>0.67218766936438357</v>
      </c>
      <c r="I29" s="154">
        <v>0.67370078935033018</v>
      </c>
      <c r="J29" s="154">
        <v>0.65836653767695341</v>
      </c>
      <c r="K29" s="154">
        <v>0.61964326691383409</v>
      </c>
      <c r="L29" s="154">
        <v>0.61622383800967728</v>
      </c>
      <c r="M29" s="154">
        <v>0.64407285594828789</v>
      </c>
      <c r="N29" s="154">
        <v>0.64642919571923341</v>
      </c>
      <c r="O29" s="154">
        <v>0.57486481944042311</v>
      </c>
      <c r="P29" s="154">
        <v>0.52204952454037745</v>
      </c>
      <c r="Q29" s="154">
        <v>0.53158975003985454</v>
      </c>
    </row>
    <row r="30" spans="1:17" x14ac:dyDescent="0.35">
      <c r="A30" s="152" t="s">
        <v>89</v>
      </c>
      <c r="B30" s="153" t="s">
        <v>87</v>
      </c>
      <c r="C30" s="154">
        <v>8.2863954190918658</v>
      </c>
      <c r="D30" s="154">
        <v>8.2046740691829836</v>
      </c>
      <c r="E30" s="154">
        <v>7.9488483900659723</v>
      </c>
      <c r="F30" s="154">
        <v>7.932965041219842</v>
      </c>
      <c r="G30" s="154">
        <v>8.0733319069953531</v>
      </c>
      <c r="H30" s="154">
        <v>8.7017198141437042</v>
      </c>
      <c r="I30" s="154">
        <v>8.6890585701261038</v>
      </c>
      <c r="J30" s="154">
        <v>8.6325448991988836</v>
      </c>
      <c r="K30" s="154">
        <v>7.8980979152773942</v>
      </c>
      <c r="L30" s="154">
        <v>8.106566492557981</v>
      </c>
      <c r="M30" s="154">
        <v>8.1412689671302392</v>
      </c>
      <c r="N30" s="154">
        <v>7.811140223078147</v>
      </c>
      <c r="O30" s="154">
        <v>7.7691487015168068</v>
      </c>
      <c r="P30" s="154">
        <v>7.736778891269692</v>
      </c>
      <c r="Q30" s="154">
        <v>7.5991225078304163</v>
      </c>
    </row>
    <row r="31" spans="1:17" x14ac:dyDescent="0.35">
      <c r="A31" s="152" t="s">
        <v>90</v>
      </c>
      <c r="B31" s="153" t="s">
        <v>87</v>
      </c>
      <c r="C31" s="154">
        <v>300</v>
      </c>
      <c r="D31" s="154">
        <v>300.00000000000006</v>
      </c>
      <c r="E31" s="154">
        <v>299.99999999999994</v>
      </c>
      <c r="F31" s="154">
        <v>300</v>
      </c>
      <c r="G31" s="154">
        <v>300.00000000000006</v>
      </c>
      <c r="H31" s="154">
        <v>300.00000000000006</v>
      </c>
      <c r="I31" s="154">
        <v>299.99999999999994</v>
      </c>
      <c r="J31" s="154">
        <v>300.00000000000006</v>
      </c>
      <c r="K31" s="154">
        <v>300</v>
      </c>
      <c r="L31" s="154">
        <v>300</v>
      </c>
      <c r="M31" s="154">
        <v>299.99999999999989</v>
      </c>
      <c r="N31" s="154">
        <v>300.00000000000006</v>
      </c>
      <c r="O31" s="154">
        <v>300</v>
      </c>
      <c r="P31" s="154">
        <v>300</v>
      </c>
      <c r="Q31" s="154">
        <v>300.00000000000006</v>
      </c>
    </row>
    <row r="32" spans="1:17" x14ac:dyDescent="0.35">
      <c r="A32" s="152" t="s">
        <v>91</v>
      </c>
      <c r="B32" s="153" t="s">
        <v>87</v>
      </c>
      <c r="C32" s="154">
        <v>10</v>
      </c>
      <c r="D32" s="154">
        <v>10</v>
      </c>
      <c r="E32" s="154">
        <v>10</v>
      </c>
      <c r="F32" s="154">
        <v>10</v>
      </c>
      <c r="G32" s="154">
        <v>10</v>
      </c>
      <c r="H32" s="154">
        <v>9.9999999999999982</v>
      </c>
      <c r="I32" s="154">
        <v>10</v>
      </c>
      <c r="J32" s="154">
        <v>10</v>
      </c>
      <c r="K32" s="154">
        <v>9.9999999999999982</v>
      </c>
      <c r="L32" s="154">
        <v>10</v>
      </c>
      <c r="M32" s="154">
        <v>10</v>
      </c>
      <c r="N32" s="154">
        <v>10</v>
      </c>
      <c r="O32" s="154">
        <v>10.000000000000002</v>
      </c>
      <c r="P32" s="154">
        <v>10</v>
      </c>
      <c r="Q32" s="154">
        <v>10</v>
      </c>
    </row>
    <row r="33" spans="1:17" x14ac:dyDescent="0.35">
      <c r="A33" s="152" t="s">
        <v>88</v>
      </c>
      <c r="B33" s="153" t="s">
        <v>93</v>
      </c>
      <c r="C33" s="154">
        <v>3.436914145607556</v>
      </c>
      <c r="D33" s="154">
        <v>3.1909781271807955</v>
      </c>
      <c r="E33" s="154">
        <v>3.4636334233753963</v>
      </c>
      <c r="F33" s="154">
        <v>3.7045083600252848</v>
      </c>
      <c r="G33" s="154">
        <v>3.68947765482186</v>
      </c>
      <c r="H33" s="154">
        <v>3.6365385136227002</v>
      </c>
      <c r="I33" s="154">
        <v>3.5892159107745152</v>
      </c>
      <c r="J33" s="154">
        <v>3.8537796383238478</v>
      </c>
      <c r="K33" s="154">
        <v>3.9443456760202866</v>
      </c>
      <c r="L33" s="154">
        <v>3.9405125641227849</v>
      </c>
      <c r="M33" s="154">
        <v>3.9291392581369431</v>
      </c>
      <c r="N33" s="154">
        <v>3.9416877273435635</v>
      </c>
      <c r="O33" s="154">
        <v>3.9648218526683481</v>
      </c>
      <c r="P33" s="154">
        <v>3.9682787465870328</v>
      </c>
      <c r="Q33" s="154">
        <v>3.9694190222840495</v>
      </c>
    </row>
    <row r="34" spans="1:17" x14ac:dyDescent="0.35">
      <c r="A34" s="152" t="s">
        <v>89</v>
      </c>
      <c r="B34" s="153" t="s">
        <v>93</v>
      </c>
      <c r="C34" s="154">
        <v>2.5627110964611921</v>
      </c>
      <c r="D34" s="154">
        <v>2.5458839432298639</v>
      </c>
      <c r="E34" s="154">
        <v>2.5066462184605278</v>
      </c>
      <c r="F34" s="154">
        <v>2.5178745955472626</v>
      </c>
      <c r="G34" s="154">
        <v>2.5173570722938048</v>
      </c>
      <c r="H34" s="154">
        <v>2.488834086909482</v>
      </c>
      <c r="I34" s="154">
        <v>2.423811964344559</v>
      </c>
      <c r="J34" s="154">
        <v>2.3735001170541152</v>
      </c>
      <c r="K34" s="154">
        <v>2.3134796887648394</v>
      </c>
      <c r="L34" s="154">
        <v>2.3006218108025269</v>
      </c>
      <c r="M34" s="154">
        <v>2.3321218722872437</v>
      </c>
      <c r="N34" s="154">
        <v>2.3701446909352577</v>
      </c>
      <c r="O34" s="154">
        <v>2.2839083053283815</v>
      </c>
      <c r="P34" s="154">
        <v>2.1402051776142201</v>
      </c>
      <c r="Q34" s="154">
        <v>2.0856939819712781</v>
      </c>
    </row>
    <row r="35" spans="1:17" x14ac:dyDescent="0.35">
      <c r="A35" s="152" t="s">
        <v>90</v>
      </c>
      <c r="B35" s="153" t="s">
        <v>93</v>
      </c>
      <c r="C35" s="154">
        <v>9.1871528019139888</v>
      </c>
      <c r="D35" s="154">
        <v>9.2577830366326825</v>
      </c>
      <c r="E35" s="154">
        <v>9.2709437683561582</v>
      </c>
      <c r="F35" s="154">
        <v>9.2032326301026348</v>
      </c>
      <c r="G35" s="154">
        <v>9.2256885878753785</v>
      </c>
      <c r="H35" s="154">
        <v>9.224323724558257</v>
      </c>
      <c r="I35" s="154">
        <v>9.2242293022160862</v>
      </c>
      <c r="J35" s="154">
        <v>9.1861332975132584</v>
      </c>
      <c r="K35" s="154">
        <v>9.1998271248756502</v>
      </c>
      <c r="L35" s="154">
        <v>9.199146121382574</v>
      </c>
      <c r="M35" s="154">
        <v>9.0868018572510394</v>
      </c>
      <c r="N35" s="154">
        <v>9.0398056351443632</v>
      </c>
      <c r="O35" s="154">
        <v>9.0431404494360468</v>
      </c>
      <c r="P35" s="154">
        <v>9.0038235544821017</v>
      </c>
      <c r="Q35" s="154">
        <v>9.0099786959073516</v>
      </c>
    </row>
    <row r="36" spans="1:17" x14ac:dyDescent="0.35">
      <c r="A36" s="152" t="s">
        <v>91</v>
      </c>
      <c r="B36" s="153" t="s">
        <v>93</v>
      </c>
      <c r="C36" s="154">
        <v>9.2834834336461736</v>
      </c>
      <c r="D36" s="154">
        <v>9.0776821350502512</v>
      </c>
      <c r="E36" s="154">
        <v>9.154511750737802</v>
      </c>
      <c r="F36" s="154">
        <v>9.1551506718057407</v>
      </c>
      <c r="G36" s="154">
        <v>9.0164999138396347</v>
      </c>
      <c r="H36" s="154">
        <v>8.8437911160788687</v>
      </c>
      <c r="I36" s="154">
        <v>8.8379392457740718</v>
      </c>
      <c r="J36" s="154">
        <v>8.8445363274789965</v>
      </c>
      <c r="K36" s="154">
        <v>8.7116556331026729</v>
      </c>
      <c r="L36" s="154">
        <v>8.9129473089271851</v>
      </c>
      <c r="M36" s="154">
        <v>9.0265408559243152</v>
      </c>
      <c r="N36" s="154">
        <v>8.9381428510622865</v>
      </c>
      <c r="O36" s="154">
        <v>8.9746405680504306</v>
      </c>
      <c r="P36" s="154">
        <v>8.823194516690565</v>
      </c>
      <c r="Q36" s="154">
        <v>8.8583395379554268</v>
      </c>
    </row>
    <row r="37" spans="1:17" x14ac:dyDescent="0.35">
      <c r="A37" s="152" t="s">
        <v>88</v>
      </c>
      <c r="B37" s="153" t="s">
        <v>96</v>
      </c>
      <c r="C37" s="154">
        <v>2.3365628555181197</v>
      </c>
      <c r="D37" s="154">
        <v>1.9285085988294475</v>
      </c>
      <c r="E37" s="154">
        <v>1.9476194240661195</v>
      </c>
      <c r="F37" s="154">
        <v>1.7517789163442294</v>
      </c>
      <c r="G37" s="154">
        <v>2.2780590880898659</v>
      </c>
      <c r="H37" s="154">
        <v>2.8081076130474525</v>
      </c>
      <c r="I37" s="154">
        <v>2.9432755427467239</v>
      </c>
      <c r="J37" s="154">
        <v>2.7013024858847432</v>
      </c>
      <c r="K37" s="154">
        <v>2.918177090618185</v>
      </c>
      <c r="L37" s="154">
        <v>2.8552112914776222</v>
      </c>
      <c r="M37" s="154">
        <v>2.7193470672321656</v>
      </c>
      <c r="N37" s="154">
        <v>3.1151313075941967</v>
      </c>
      <c r="O37" s="154">
        <v>2.6957756815574525</v>
      </c>
      <c r="P37" s="154">
        <v>2.1523747144053362</v>
      </c>
      <c r="Q37" s="154">
        <v>2.2129748771773547</v>
      </c>
    </row>
    <row r="38" spans="1:17" x14ac:dyDescent="0.35">
      <c r="A38" s="152" t="s">
        <v>89</v>
      </c>
      <c r="B38" s="153" t="s">
        <v>96</v>
      </c>
      <c r="C38" s="154">
        <v>1.2250616486995662</v>
      </c>
      <c r="D38" s="154">
        <v>1.2025482535354315</v>
      </c>
      <c r="E38" s="154">
        <v>1.2001032675453465</v>
      </c>
      <c r="F38" s="154">
        <v>1.195577509171557</v>
      </c>
      <c r="G38" s="154">
        <v>1.2013847888728402</v>
      </c>
      <c r="H38" s="154">
        <v>1.2029595534120123</v>
      </c>
      <c r="I38" s="154">
        <v>1.2168025893751715</v>
      </c>
      <c r="J38" s="154">
        <v>1.2211706894059626</v>
      </c>
      <c r="K38" s="154">
        <v>1.220743524223562</v>
      </c>
      <c r="L38" s="154">
        <v>1.226163721953025</v>
      </c>
      <c r="M38" s="154">
        <v>1.2103434481605928</v>
      </c>
      <c r="N38" s="154">
        <v>1.2096290145306414</v>
      </c>
      <c r="O38" s="154">
        <v>1.1948087708222217</v>
      </c>
      <c r="P38" s="154">
        <v>1.1986990683615928</v>
      </c>
      <c r="Q38" s="154">
        <v>1.2078532755313887</v>
      </c>
    </row>
    <row r="39" spans="1:17" x14ac:dyDescent="0.35">
      <c r="A39" s="152" t="s">
        <v>90</v>
      </c>
      <c r="B39" s="153" t="s">
        <v>96</v>
      </c>
      <c r="C39" s="154">
        <v>4.9999999999999991</v>
      </c>
      <c r="D39" s="154">
        <v>5</v>
      </c>
      <c r="E39" s="154">
        <v>5</v>
      </c>
      <c r="F39" s="154">
        <v>5.0000000000000009</v>
      </c>
      <c r="G39" s="154">
        <v>5</v>
      </c>
      <c r="H39" s="154">
        <v>4.9999999999999982</v>
      </c>
      <c r="I39" s="154">
        <v>5</v>
      </c>
      <c r="J39" s="154">
        <v>5</v>
      </c>
      <c r="K39" s="154">
        <v>4.9999999999999991</v>
      </c>
      <c r="L39" s="154">
        <v>5</v>
      </c>
      <c r="M39" s="154">
        <v>4.9999999999999991</v>
      </c>
      <c r="N39" s="154">
        <v>5.0000000000000018</v>
      </c>
      <c r="O39" s="154">
        <v>5.0000000000000009</v>
      </c>
      <c r="P39" s="154">
        <v>4.9999999999999991</v>
      </c>
      <c r="Q39" s="154">
        <v>5</v>
      </c>
    </row>
    <row r="40" spans="1:17" x14ac:dyDescent="0.35">
      <c r="A40" s="152" t="s">
        <v>91</v>
      </c>
      <c r="B40" s="153" t="s">
        <v>96</v>
      </c>
      <c r="C40" s="154">
        <v>4.9743249516180166</v>
      </c>
      <c r="D40" s="154">
        <v>4.9788046356469717</v>
      </c>
      <c r="E40" s="154">
        <v>4.978467680909449</v>
      </c>
      <c r="F40" s="154">
        <v>4.9796094843751373</v>
      </c>
      <c r="G40" s="154">
        <v>4.9783881747761525</v>
      </c>
      <c r="H40" s="154">
        <v>4.972774151565944</v>
      </c>
      <c r="I40" s="154">
        <v>4.9756157242493684</v>
      </c>
      <c r="J40" s="154">
        <v>4.9767575113911944</v>
      </c>
      <c r="K40" s="154">
        <v>4.980771296858622</v>
      </c>
      <c r="L40" s="154">
        <v>4.9777875172403183</v>
      </c>
      <c r="M40" s="154">
        <v>4.9765103900730345</v>
      </c>
      <c r="N40" s="154">
        <v>4.9780971306030377</v>
      </c>
      <c r="O40" s="154">
        <v>4.9774142530334471</v>
      </c>
      <c r="P40" s="154">
        <v>4.9782024510005742</v>
      </c>
      <c r="Q40" s="154">
        <v>4.9782024510005769</v>
      </c>
    </row>
    <row r="41" spans="1:17" x14ac:dyDescent="0.35">
      <c r="A41" s="152" t="s">
        <v>88</v>
      </c>
      <c r="B41" s="153" t="s">
        <v>97</v>
      </c>
      <c r="C41" s="154">
        <v>8.9285532859343473</v>
      </c>
      <c r="D41" s="154">
        <v>9.4692281848651465</v>
      </c>
      <c r="E41" s="154">
        <v>8.444330199798106</v>
      </c>
      <c r="F41" s="154">
        <v>8.1622055957361805</v>
      </c>
      <c r="G41" s="154">
        <v>7.4172873035062681</v>
      </c>
      <c r="H41" s="154">
        <v>7.4382183154889763</v>
      </c>
      <c r="I41" s="154">
        <v>7.6462852248250037</v>
      </c>
      <c r="J41" s="154">
        <v>7.6418407961606531</v>
      </c>
      <c r="K41" s="154">
        <v>7.729903356419749</v>
      </c>
      <c r="L41" s="154">
        <v>7.7108596671878802</v>
      </c>
      <c r="M41" s="154">
        <v>7.8381703018321041</v>
      </c>
      <c r="N41" s="154">
        <v>8.1472887923094621</v>
      </c>
      <c r="O41" s="154">
        <v>8.2817575288189484</v>
      </c>
      <c r="P41" s="154">
        <v>8.8826165317129995</v>
      </c>
      <c r="Q41" s="154">
        <v>9.0548361861794184</v>
      </c>
    </row>
    <row r="42" spans="1:17" x14ac:dyDescent="0.35">
      <c r="A42" s="152" t="s">
        <v>91</v>
      </c>
      <c r="B42" s="153" t="s">
        <v>97</v>
      </c>
      <c r="C42" s="154">
        <v>3.818175182826709</v>
      </c>
      <c r="D42" s="154">
        <v>3.8700755558235649</v>
      </c>
      <c r="E42" s="154">
        <v>3.908635160885241</v>
      </c>
      <c r="F42" s="154">
        <v>3.9279492543603123</v>
      </c>
      <c r="G42" s="154">
        <v>3.911237620208206</v>
      </c>
      <c r="H42" s="154">
        <v>3.9208390589232689</v>
      </c>
      <c r="I42" s="154">
        <v>3.9933878744179951</v>
      </c>
      <c r="J42" s="154">
        <v>4.0593831380670737</v>
      </c>
      <c r="K42" s="154">
        <v>4.1413681037250143</v>
      </c>
      <c r="L42" s="154">
        <v>4.129012104703758</v>
      </c>
      <c r="M42" s="154">
        <v>4.134130549911097</v>
      </c>
      <c r="N42" s="154">
        <v>4.2866998022150584</v>
      </c>
      <c r="O42" s="154">
        <v>4.2569831182522986</v>
      </c>
      <c r="P42" s="154">
        <v>4.3094186016325624</v>
      </c>
      <c r="Q42" s="154">
        <v>4.308325319333826</v>
      </c>
    </row>
    <row r="43" spans="1:17" x14ac:dyDescent="0.35">
      <c r="A43" s="152" t="s">
        <v>90</v>
      </c>
      <c r="B43" s="153" t="s">
        <v>97</v>
      </c>
      <c r="C43" s="154">
        <v>410.71138771395425</v>
      </c>
      <c r="D43" s="154">
        <v>400.53477196356607</v>
      </c>
      <c r="E43" s="154">
        <v>387.9106106169242</v>
      </c>
      <c r="F43" s="154">
        <v>376.7714223204801</v>
      </c>
      <c r="G43" s="154">
        <v>368.22528260140103</v>
      </c>
      <c r="H43" s="154">
        <v>359.22704183472416</v>
      </c>
      <c r="I43" s="154">
        <v>347.48079273132754</v>
      </c>
      <c r="J43" s="154">
        <v>337.60711179935652</v>
      </c>
      <c r="K43" s="154">
        <v>329.23487673349018</v>
      </c>
      <c r="L43" s="154">
        <v>319.14089656971561</v>
      </c>
      <c r="M43" s="154">
        <v>313.54645488163493</v>
      </c>
      <c r="N43" s="154">
        <v>297.97307898676155</v>
      </c>
      <c r="O43" s="154">
        <v>285.63803387555964</v>
      </c>
      <c r="P43" s="154">
        <v>278.94069278655599</v>
      </c>
      <c r="Q43" s="154">
        <v>278.93212477484133</v>
      </c>
    </row>
    <row r="44" spans="1:17" x14ac:dyDescent="0.35">
      <c r="A44" s="152" t="s">
        <v>89</v>
      </c>
      <c r="B44" s="153" t="s">
        <v>97</v>
      </c>
      <c r="C44" s="154">
        <v>12.991967121069775</v>
      </c>
      <c r="D44" s="154">
        <v>12.863321035888726</v>
      </c>
      <c r="E44" s="154">
        <v>12.685689221733311</v>
      </c>
      <c r="F44" s="154">
        <v>12.476358692524615</v>
      </c>
      <c r="G44" s="154">
        <v>12.27922174959361</v>
      </c>
      <c r="H44" s="154">
        <v>11.991838087520291</v>
      </c>
      <c r="I44" s="154">
        <v>11.98466256925942</v>
      </c>
      <c r="J44" s="154">
        <v>11.948716825054783</v>
      </c>
      <c r="K44" s="154">
        <v>12.480466310944443</v>
      </c>
      <c r="L44" s="154">
        <v>12.312730548263479</v>
      </c>
      <c r="M44" s="154">
        <v>12.190702535297666</v>
      </c>
      <c r="N44" s="154">
        <v>12.045847272060826</v>
      </c>
      <c r="O44" s="154">
        <v>11.590657810365142</v>
      </c>
      <c r="P44" s="154">
        <v>11.442682354609843</v>
      </c>
      <c r="Q44" s="154">
        <v>11.409248009748326</v>
      </c>
    </row>
    <row r="47" spans="1:17" ht="24" customHeight="1" x14ac:dyDescent="0.45">
      <c r="A47" s="12" t="s">
        <v>100</v>
      </c>
      <c r="B47" s="151" t="s">
        <v>124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6" customHeight="1" x14ac:dyDescent="0.35"/>
    <row r="49" spans="1:17" x14ac:dyDescent="0.35">
      <c r="A49" s="10" t="s">
        <v>106</v>
      </c>
      <c r="B49" s="10" t="s">
        <v>107</v>
      </c>
      <c r="C49" s="11" t="s">
        <v>108</v>
      </c>
      <c r="D49" s="11" t="s">
        <v>109</v>
      </c>
      <c r="E49" s="11" t="s">
        <v>110</v>
      </c>
      <c r="F49" s="11" t="s">
        <v>111</v>
      </c>
      <c r="G49" s="11" t="s">
        <v>112</v>
      </c>
      <c r="H49" s="11" t="s">
        <v>113</v>
      </c>
      <c r="I49" s="11" t="s">
        <v>114</v>
      </c>
      <c r="J49" s="11" t="s">
        <v>115</v>
      </c>
      <c r="K49" s="11" t="s">
        <v>116</v>
      </c>
      <c r="L49" s="11" t="s">
        <v>117</v>
      </c>
      <c r="M49" s="11" t="s">
        <v>118</v>
      </c>
      <c r="N49" s="11" t="s">
        <v>119</v>
      </c>
      <c r="O49" s="11" t="s">
        <v>120</v>
      </c>
      <c r="P49" s="11" t="s">
        <v>121</v>
      </c>
      <c r="Q49" s="11" t="s">
        <v>122</v>
      </c>
    </row>
    <row r="50" spans="1:17" x14ac:dyDescent="0.35">
      <c r="A50" s="152" t="s">
        <v>88</v>
      </c>
      <c r="B50" s="153" t="s">
        <v>87</v>
      </c>
      <c r="C50" s="154">
        <v>1.6959794824219634</v>
      </c>
      <c r="D50" s="154">
        <v>1.7393565606782679</v>
      </c>
      <c r="E50" s="154">
        <v>1.337987718710872</v>
      </c>
      <c r="F50" s="154">
        <v>1.085566907763531</v>
      </c>
      <c r="G50" s="154">
        <v>1.0798700478018095</v>
      </c>
      <c r="H50" s="154">
        <v>1.0930445382910203</v>
      </c>
      <c r="I50" s="154">
        <v>1.0693717313581119</v>
      </c>
      <c r="J50" s="154">
        <v>1.0978223876332946</v>
      </c>
      <c r="K50" s="154">
        <v>1.1865695969757637</v>
      </c>
      <c r="L50" s="154">
        <v>1.1939384167315237</v>
      </c>
      <c r="M50" s="154">
        <v>1.1143599698857287</v>
      </c>
      <c r="N50" s="154">
        <v>1.118729094006135</v>
      </c>
      <c r="O50" s="154">
        <v>1.1485954811989314</v>
      </c>
      <c r="P50" s="154">
        <v>1.0977375126971316</v>
      </c>
      <c r="Q50" s="154">
        <v>1.1032838567236467</v>
      </c>
    </row>
    <row r="51" spans="1:17" x14ac:dyDescent="0.35">
      <c r="A51" s="152" t="s">
        <v>89</v>
      </c>
      <c r="B51" s="153" t="s">
        <v>87</v>
      </c>
      <c r="C51" s="154">
        <v>1.3116433946124149</v>
      </c>
      <c r="D51" s="154">
        <v>1.2952158191550383</v>
      </c>
      <c r="E51" s="154">
        <v>1.2708938087327128</v>
      </c>
      <c r="F51" s="154">
        <v>1.2665397375832821</v>
      </c>
      <c r="G51" s="154">
        <v>1.2819067918811584</v>
      </c>
      <c r="H51" s="154">
        <v>1.3853571970287075</v>
      </c>
      <c r="I51" s="154">
        <v>1.3918232516182913</v>
      </c>
      <c r="J51" s="154">
        <v>1.3810175636109001</v>
      </c>
      <c r="K51" s="154">
        <v>1.2854782546720533</v>
      </c>
      <c r="L51" s="154">
        <v>1.2908757137061548</v>
      </c>
      <c r="M51" s="154">
        <v>1.3000542645372195</v>
      </c>
      <c r="N51" s="154">
        <v>1.2687295028487415</v>
      </c>
      <c r="O51" s="154">
        <v>1.2454310582259502</v>
      </c>
      <c r="P51" s="154">
        <v>1.2589729972034409</v>
      </c>
      <c r="Q51" s="154">
        <v>1.2443452093522094</v>
      </c>
    </row>
    <row r="52" spans="1:17" x14ac:dyDescent="0.35">
      <c r="A52" s="152" t="s">
        <v>90</v>
      </c>
      <c r="B52" s="153" t="s">
        <v>87</v>
      </c>
      <c r="C52" s="154">
        <v>1.5</v>
      </c>
      <c r="D52" s="154">
        <v>1.5</v>
      </c>
      <c r="E52" s="154">
        <v>1.4999999999999993</v>
      </c>
      <c r="F52" s="154">
        <v>1.5</v>
      </c>
      <c r="G52" s="154">
        <v>1.5000000000000002</v>
      </c>
      <c r="H52" s="154">
        <v>1.5</v>
      </c>
      <c r="I52" s="154">
        <v>1.4999999999999998</v>
      </c>
      <c r="J52" s="154">
        <v>1.4999999999999998</v>
      </c>
      <c r="K52" s="154">
        <v>1.4999999999999998</v>
      </c>
      <c r="L52" s="154">
        <v>1.5000000000000002</v>
      </c>
      <c r="M52" s="154">
        <v>1.4999999999999996</v>
      </c>
      <c r="N52" s="154">
        <v>1.5</v>
      </c>
      <c r="O52" s="154">
        <v>1.5</v>
      </c>
      <c r="P52" s="154">
        <v>1.5000000000000002</v>
      </c>
      <c r="Q52" s="154">
        <v>1.5000000000000004</v>
      </c>
    </row>
    <row r="53" spans="1:17" x14ac:dyDescent="0.35">
      <c r="A53" s="152" t="s">
        <v>91</v>
      </c>
      <c r="B53" s="153" t="s">
        <v>87</v>
      </c>
      <c r="C53" s="154">
        <v>1.4999999999999998</v>
      </c>
      <c r="D53" s="154">
        <v>1.4999999999999998</v>
      </c>
      <c r="E53" s="154">
        <v>1.5</v>
      </c>
      <c r="F53" s="154">
        <v>1.4999999999999998</v>
      </c>
      <c r="G53" s="154">
        <v>1.5000000000000002</v>
      </c>
      <c r="H53" s="154">
        <v>1.5</v>
      </c>
      <c r="I53" s="154">
        <v>1.5000000000000002</v>
      </c>
      <c r="J53" s="154">
        <v>1.5</v>
      </c>
      <c r="K53" s="154">
        <v>1.4999999999999998</v>
      </c>
      <c r="L53" s="154">
        <v>1.4999999999999998</v>
      </c>
      <c r="M53" s="154">
        <v>1.5</v>
      </c>
      <c r="N53" s="154">
        <v>1.5</v>
      </c>
      <c r="O53" s="154">
        <v>1.5</v>
      </c>
      <c r="P53" s="154">
        <v>1.4999999999999998</v>
      </c>
      <c r="Q53" s="154">
        <v>1.5000000000000002</v>
      </c>
    </row>
    <row r="54" spans="1:17" x14ac:dyDescent="0.35">
      <c r="A54" s="152" t="s">
        <v>88</v>
      </c>
      <c r="B54" s="153" t="s">
        <v>93</v>
      </c>
      <c r="C54" s="154">
        <v>1.2389991463862196</v>
      </c>
      <c r="D54" s="154">
        <v>1.1496052393902709</v>
      </c>
      <c r="E54" s="154">
        <v>1.2445967536316849</v>
      </c>
      <c r="F54" s="154">
        <v>1.3598880931093302</v>
      </c>
      <c r="G54" s="154">
        <v>1.3545593078831868</v>
      </c>
      <c r="H54" s="154">
        <v>1.3522479871171218</v>
      </c>
      <c r="I54" s="154">
        <v>1.3351720816076988</v>
      </c>
      <c r="J54" s="154">
        <v>1.4363482462343757</v>
      </c>
      <c r="K54" s="154">
        <v>1.4718983370239329</v>
      </c>
      <c r="L54" s="154">
        <v>1.4737903602892379</v>
      </c>
      <c r="M54" s="154">
        <v>1.4674463768535462</v>
      </c>
      <c r="N54" s="154">
        <v>1.4695915644740332</v>
      </c>
      <c r="O54" s="154">
        <v>1.4834310659422443</v>
      </c>
      <c r="P54" s="154">
        <v>1.4850425825849052</v>
      </c>
      <c r="Q54" s="154">
        <v>1.485397199634608</v>
      </c>
    </row>
    <row r="55" spans="1:17" x14ac:dyDescent="0.35">
      <c r="A55" s="152" t="s">
        <v>89</v>
      </c>
      <c r="B55" s="153" t="s">
        <v>93</v>
      </c>
      <c r="C55" s="154">
        <v>0.4850694387117892</v>
      </c>
      <c r="D55" s="154">
        <v>0.48067875346156952</v>
      </c>
      <c r="E55" s="154">
        <v>0.47090294819274953</v>
      </c>
      <c r="F55" s="154">
        <v>0.47347712897528232</v>
      </c>
      <c r="G55" s="154">
        <v>0.47332676099913867</v>
      </c>
      <c r="H55" s="154">
        <v>0.46567967746185829</v>
      </c>
      <c r="I55" s="154">
        <v>0.44842541942550779</v>
      </c>
      <c r="J55" s="154">
        <v>0.4347973325662155</v>
      </c>
      <c r="K55" s="154">
        <v>0.42072424243189926</v>
      </c>
      <c r="L55" s="154">
        <v>0.41740719505952151</v>
      </c>
      <c r="M55" s="154">
        <v>0.42538329581847484</v>
      </c>
      <c r="N55" s="154">
        <v>0.43564577492629047</v>
      </c>
      <c r="O55" s="154">
        <v>0.41496145342248875</v>
      </c>
      <c r="P55" s="154">
        <v>0.37808912563501623</v>
      </c>
      <c r="Q55" s="154">
        <v>0.36379948530006717</v>
      </c>
    </row>
    <row r="56" spans="1:17" x14ac:dyDescent="0.35">
      <c r="A56" s="152" t="s">
        <v>90</v>
      </c>
      <c r="B56" s="153" t="s">
        <v>93</v>
      </c>
      <c r="C56" s="154">
        <v>0.51871528019139923</v>
      </c>
      <c r="D56" s="154">
        <v>0.52577830366326794</v>
      </c>
      <c r="E56" s="154">
        <v>0.527094376835616</v>
      </c>
      <c r="F56" s="154">
        <v>0.52032326301026333</v>
      </c>
      <c r="G56" s="154">
        <v>0.52256885878753778</v>
      </c>
      <c r="H56" s="154">
        <v>0.52243237245582563</v>
      </c>
      <c r="I56" s="154">
        <v>0.52242293022160857</v>
      </c>
      <c r="J56" s="154">
        <v>0.5186133297513259</v>
      </c>
      <c r="K56" s="154">
        <v>0.519982712487565</v>
      </c>
      <c r="L56" s="154">
        <v>0.5199146121382574</v>
      </c>
      <c r="M56" s="154">
        <v>0.50868018572510409</v>
      </c>
      <c r="N56" s="154">
        <v>0.50398056351443621</v>
      </c>
      <c r="O56" s="154">
        <v>0.50431404494360488</v>
      </c>
      <c r="P56" s="154">
        <v>0.50038235544821008</v>
      </c>
      <c r="Q56" s="154">
        <v>0.50099786959073489</v>
      </c>
    </row>
    <row r="57" spans="1:17" x14ac:dyDescent="0.35">
      <c r="A57" s="152" t="s">
        <v>91</v>
      </c>
      <c r="B57" s="153" t="s">
        <v>93</v>
      </c>
      <c r="C57" s="154">
        <v>0.53044616963808511</v>
      </c>
      <c r="D57" s="154">
        <v>0.50970652201460098</v>
      </c>
      <c r="E57" s="154">
        <v>0.51648139136675075</v>
      </c>
      <c r="F57" s="154">
        <v>0.51672018741972792</v>
      </c>
      <c r="G57" s="154">
        <v>0.50259300036908472</v>
      </c>
      <c r="H57" s="154">
        <v>0.48483016562358061</v>
      </c>
      <c r="I57" s="154">
        <v>0.48426977273474936</v>
      </c>
      <c r="J57" s="154">
        <v>0.48517255969085549</v>
      </c>
      <c r="K57" s="154">
        <v>0.47178797291983093</v>
      </c>
      <c r="L57" s="154">
        <v>0.49184932597543768</v>
      </c>
      <c r="M57" s="154">
        <v>0.50455067562992406</v>
      </c>
      <c r="N57" s="154">
        <v>0.49584678147482819</v>
      </c>
      <c r="O57" s="154">
        <v>0.49989897751854434</v>
      </c>
      <c r="P57" s="154">
        <v>0.48456716168072911</v>
      </c>
      <c r="Q57" s="154">
        <v>0.48827851437094061</v>
      </c>
    </row>
    <row r="58" spans="1:17" x14ac:dyDescent="0.35">
      <c r="A58" s="152" t="s">
        <v>88</v>
      </c>
      <c r="B58" s="153" t="s">
        <v>96</v>
      </c>
      <c r="C58" s="154">
        <v>0.5078369131083964</v>
      </c>
      <c r="D58" s="154">
        <v>0.38931077721594542</v>
      </c>
      <c r="E58" s="154">
        <v>0.39773576880563033</v>
      </c>
      <c r="F58" s="154">
        <v>0.33603567326049422</v>
      </c>
      <c r="G58" s="154">
        <v>0.48719884867365265</v>
      </c>
      <c r="H58" s="154">
        <v>0.64643661848867229</v>
      </c>
      <c r="I58" s="154">
        <v>0.68607660476595633</v>
      </c>
      <c r="J58" s="154">
        <v>0.61408127154005177</v>
      </c>
      <c r="K58" s="154">
        <v>0.67790568554374819</v>
      </c>
      <c r="L58" s="154">
        <v>0.65906694682201539</v>
      </c>
      <c r="M58" s="154">
        <v>0.61813814604574724</v>
      </c>
      <c r="N58" s="154">
        <v>0.73621512795929978</v>
      </c>
      <c r="O58" s="154">
        <v>0.61105176049989141</v>
      </c>
      <c r="P58" s="154">
        <v>0.4498308393948145</v>
      </c>
      <c r="Q58" s="154">
        <v>0.46822621028870642</v>
      </c>
    </row>
    <row r="59" spans="1:17" x14ac:dyDescent="0.35">
      <c r="A59" s="152" t="s">
        <v>89</v>
      </c>
      <c r="B59" s="153" t="s">
        <v>96</v>
      </c>
      <c r="C59" s="154">
        <v>0.14265226635624967</v>
      </c>
      <c r="D59" s="154">
        <v>0.13896986755493446</v>
      </c>
      <c r="E59" s="154">
        <v>0.13816217189466334</v>
      </c>
      <c r="F59" s="154">
        <v>0.1372990017831647</v>
      </c>
      <c r="G59" s="154">
        <v>0.13826316968514993</v>
      </c>
      <c r="H59" s="154">
        <v>0.13859275935424856</v>
      </c>
      <c r="I59" s="154">
        <v>0.14169718572910578</v>
      </c>
      <c r="J59" s="154">
        <v>0.14232251822904587</v>
      </c>
      <c r="K59" s="154">
        <v>0.14231869276396772</v>
      </c>
      <c r="L59" s="154">
        <v>0.14324249555049115</v>
      </c>
      <c r="M59" s="154">
        <v>0.14052287654837706</v>
      </c>
      <c r="N59" s="154">
        <v>0.14035879565407725</v>
      </c>
      <c r="O59" s="154">
        <v>0.13782702775915184</v>
      </c>
      <c r="P59" s="154">
        <v>0.13854711477799145</v>
      </c>
      <c r="Q59" s="154">
        <v>0.14090767653740785</v>
      </c>
    </row>
    <row r="60" spans="1:17" x14ac:dyDescent="0.35">
      <c r="A60" s="152" t="s">
        <v>90</v>
      </c>
      <c r="B60" s="153" t="s">
        <v>96</v>
      </c>
      <c r="C60" s="154">
        <v>0.10000000000000002</v>
      </c>
      <c r="D60" s="154">
        <v>0.1</v>
      </c>
      <c r="E60" s="154">
        <v>9.9999999999999992E-2</v>
      </c>
      <c r="F60" s="154">
        <v>0.10000000000000002</v>
      </c>
      <c r="G60" s="154">
        <v>0.10000000000000003</v>
      </c>
      <c r="H60" s="154">
        <v>9.9999999999999964E-2</v>
      </c>
      <c r="I60" s="154">
        <v>0.1</v>
      </c>
      <c r="J60" s="154">
        <v>0.10000000000000002</v>
      </c>
      <c r="K60" s="154">
        <v>0.10000000000000002</v>
      </c>
      <c r="L60" s="154">
        <v>0.1</v>
      </c>
      <c r="M60" s="154">
        <v>9.9999999999999992E-2</v>
      </c>
      <c r="N60" s="154">
        <v>0.1</v>
      </c>
      <c r="O60" s="154">
        <v>0.10000000000000002</v>
      </c>
      <c r="P60" s="154">
        <v>9.9999999999999978E-2</v>
      </c>
      <c r="Q60" s="154">
        <v>9.9999999999999992E-2</v>
      </c>
    </row>
    <row r="61" spans="1:17" x14ac:dyDescent="0.35">
      <c r="A61" s="152" t="s">
        <v>91</v>
      </c>
      <c r="B61" s="153" t="s">
        <v>96</v>
      </c>
      <c r="C61" s="154">
        <v>0.1</v>
      </c>
      <c r="D61" s="154">
        <v>0.10000000000000003</v>
      </c>
      <c r="E61" s="154">
        <v>0.10000000000000002</v>
      </c>
      <c r="F61" s="154">
        <v>9.9999999999999978E-2</v>
      </c>
      <c r="G61" s="154">
        <v>9.9999999999999992E-2</v>
      </c>
      <c r="H61" s="154">
        <v>9.9999999999999978E-2</v>
      </c>
      <c r="I61" s="154">
        <v>9.9999999999999964E-2</v>
      </c>
      <c r="J61" s="154">
        <v>0.1</v>
      </c>
      <c r="K61" s="154">
        <v>0.10000000000000002</v>
      </c>
      <c r="L61" s="154">
        <v>0.10000000000000003</v>
      </c>
      <c r="M61" s="154">
        <v>0.1</v>
      </c>
      <c r="N61" s="154">
        <v>9.9999999999999992E-2</v>
      </c>
      <c r="O61" s="154">
        <v>0.1</v>
      </c>
      <c r="P61" s="154">
        <v>9.9999999999999992E-2</v>
      </c>
      <c r="Q61" s="154">
        <v>0.1</v>
      </c>
    </row>
    <row r="62" spans="1:17" x14ac:dyDescent="0.35">
      <c r="A62" s="152" t="s">
        <v>88</v>
      </c>
      <c r="B62" s="153" t="s">
        <v>97</v>
      </c>
      <c r="C62" s="154">
        <v>7.0000000000000009</v>
      </c>
      <c r="D62" s="154">
        <v>6.9999999999999991</v>
      </c>
      <c r="E62" s="154">
        <v>7</v>
      </c>
      <c r="F62" s="154">
        <v>6.9999481093771267</v>
      </c>
      <c r="G62" s="154">
        <v>6.9971762185751345</v>
      </c>
      <c r="H62" s="154">
        <v>6.9944613713845118</v>
      </c>
      <c r="I62" s="154">
        <v>6.9268969963055467</v>
      </c>
      <c r="J62" s="154">
        <v>6.9087830634339937</v>
      </c>
      <c r="K62" s="154">
        <v>6.9355439462836053</v>
      </c>
      <c r="L62" s="154">
        <v>6.9943342082580342</v>
      </c>
      <c r="M62" s="154">
        <v>6.9754790911104605</v>
      </c>
      <c r="N62" s="154">
        <v>6.9798656952397069</v>
      </c>
      <c r="O62" s="154">
        <v>6.9804811711052226</v>
      </c>
      <c r="P62" s="154">
        <v>6.9820326520558043</v>
      </c>
      <c r="Q62" s="154">
        <v>6.9834940455638614</v>
      </c>
    </row>
    <row r="63" spans="1:17" x14ac:dyDescent="0.35">
      <c r="A63" s="152" t="s">
        <v>91</v>
      </c>
      <c r="B63" s="153" t="s">
        <v>97</v>
      </c>
      <c r="C63" s="154">
        <v>2.0134513570788415</v>
      </c>
      <c r="D63" s="154">
        <v>2.1808347086464765</v>
      </c>
      <c r="E63" s="154">
        <v>2.5710773309418773</v>
      </c>
      <c r="F63" s="154">
        <v>2.5762480524942819</v>
      </c>
      <c r="G63" s="154">
        <v>2.3883177045604116</v>
      </c>
      <c r="H63" s="154">
        <v>2.2681575999690686</v>
      </c>
      <c r="I63" s="154">
        <v>2.1589871302694728</v>
      </c>
      <c r="J63" s="154">
        <v>2.0613669601709539</v>
      </c>
      <c r="K63" s="154">
        <v>1.8874803434889817</v>
      </c>
      <c r="L63" s="154">
        <v>1.7179293810860625</v>
      </c>
      <c r="M63" s="154">
        <v>1.7910993831093482</v>
      </c>
      <c r="N63" s="154">
        <v>1.594124240804532</v>
      </c>
      <c r="O63" s="154">
        <v>1.5596174575412398</v>
      </c>
      <c r="P63" s="154">
        <v>1.4584762181341888</v>
      </c>
      <c r="Q63" s="154">
        <v>1.4615919496355936</v>
      </c>
    </row>
    <row r="64" spans="1:17" x14ac:dyDescent="0.35">
      <c r="A64" s="152" t="s">
        <v>90</v>
      </c>
      <c r="B64" s="153" t="s">
        <v>97</v>
      </c>
      <c r="C64" s="154">
        <v>3.9999999999999991</v>
      </c>
      <c r="D64" s="154">
        <v>4</v>
      </c>
      <c r="E64" s="154">
        <v>4</v>
      </c>
      <c r="F64" s="154">
        <v>4</v>
      </c>
      <c r="G64" s="154">
        <v>4</v>
      </c>
      <c r="H64" s="154">
        <v>4</v>
      </c>
      <c r="I64" s="154">
        <v>4</v>
      </c>
      <c r="J64" s="154">
        <v>4.0000000000000009</v>
      </c>
      <c r="K64" s="154">
        <v>4.0000000000000009</v>
      </c>
      <c r="L64" s="154">
        <v>4</v>
      </c>
      <c r="M64" s="154">
        <v>4</v>
      </c>
      <c r="N64" s="154">
        <v>4</v>
      </c>
      <c r="O64" s="154">
        <v>3.9999999999999991</v>
      </c>
      <c r="P64" s="154">
        <v>4.0000000000000009</v>
      </c>
      <c r="Q64" s="154">
        <v>4</v>
      </c>
    </row>
    <row r="65" spans="1:17" x14ac:dyDescent="0.35">
      <c r="A65" s="152" t="s">
        <v>89</v>
      </c>
      <c r="B65" s="153" t="s">
        <v>97</v>
      </c>
      <c r="C65" s="154">
        <v>6.5536235920699122</v>
      </c>
      <c r="D65" s="154">
        <v>6.5590843676000068</v>
      </c>
      <c r="E65" s="154">
        <v>6.5955747269942844</v>
      </c>
      <c r="F65" s="154">
        <v>6.5544658175307555</v>
      </c>
      <c r="G65" s="154">
        <v>6.5580701389439833</v>
      </c>
      <c r="H65" s="154">
        <v>6.519544803631276</v>
      </c>
      <c r="I65" s="154">
        <v>6.4624804585326983</v>
      </c>
      <c r="J65" s="154">
        <v>6.4998588883437458</v>
      </c>
      <c r="K65" s="154">
        <v>6.3110838781461167</v>
      </c>
      <c r="L65" s="154">
        <v>6.2821933160539176</v>
      </c>
      <c r="M65" s="154">
        <v>6.2197671143944175</v>
      </c>
      <c r="N65" s="154">
        <v>6.1969095172554365</v>
      </c>
      <c r="O65" s="154">
        <v>6.035059212077809</v>
      </c>
      <c r="P65" s="154">
        <v>6.2594104255631287</v>
      </c>
      <c r="Q65" s="154">
        <v>6.2524405123062241</v>
      </c>
    </row>
  </sheetData>
  <pageMargins left="0.7" right="0.7" top="0.75" bottom="0.75" header="0.3" footer="0.3"/>
  <ignoredErrors>
    <ignoredError sqref="C7:Q7 C28:Q28 C49:Q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7FF8-4C32-4144-9C63-ACDCCC9500DA}">
  <sheetPr>
    <pageSetUpPr fitToPage="1"/>
  </sheetPr>
  <dimension ref="A1:V57"/>
  <sheetViews>
    <sheetView showGridLines="0" workbookViewId="0">
      <selection activeCell="A3" sqref="A3"/>
    </sheetView>
  </sheetViews>
  <sheetFormatPr baseColWidth="10" defaultColWidth="9.7265625" defaultRowHeight="13" x14ac:dyDescent="0.3"/>
  <cols>
    <col min="1" max="1" width="39.26953125" style="7" customWidth="1"/>
    <col min="2" max="2" width="8.7265625" style="7" bestFit="1" customWidth="1"/>
    <col min="3" max="3" width="8.453125" style="7" bestFit="1" customWidth="1"/>
    <col min="4" max="4" width="9.26953125" style="7" bestFit="1" customWidth="1"/>
    <col min="5" max="5" width="8.453125" style="7" bestFit="1" customWidth="1"/>
    <col min="6" max="6" width="6.7265625" style="7" bestFit="1" customWidth="1"/>
    <col min="7" max="8" width="8.453125" style="7" bestFit="1" customWidth="1"/>
    <col min="9" max="16" width="8.453125" style="7" customWidth="1"/>
    <col min="17" max="17" width="9.7265625" style="7"/>
    <col min="18" max="18" width="91.54296875" style="7" customWidth="1"/>
    <col min="19" max="19" width="9.7265625" style="7"/>
    <col min="20" max="20" width="12.26953125" style="7" bestFit="1" customWidth="1"/>
    <col min="21" max="21" width="8.54296875" style="7" bestFit="1" customWidth="1"/>
    <col min="22" max="16384" width="9.7265625" style="7"/>
  </cols>
  <sheetData>
    <row r="1" spans="1:20" s="1" customFormat="1" ht="23.5" customHeight="1" x14ac:dyDescent="0.5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</row>
    <row r="2" spans="1:20" ht="1" customHeight="1" x14ac:dyDescent="0.3"/>
    <row r="3" spans="1:20" ht="21" x14ac:dyDescent="0.5">
      <c r="A3" s="22" t="s">
        <v>8</v>
      </c>
    </row>
    <row r="4" spans="1:20" x14ac:dyDescent="0.3">
      <c r="A4" s="4"/>
    </row>
    <row r="5" spans="1:20" ht="18.5" x14ac:dyDescent="0.45">
      <c r="A5" s="73" t="s">
        <v>68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20" x14ac:dyDescent="0.3">
      <c r="A6" s="75"/>
    </row>
    <row r="7" spans="1:20" ht="18.5" x14ac:dyDescent="0.45">
      <c r="A7" s="76" t="s">
        <v>69</v>
      </c>
    </row>
    <row r="8" spans="1:20" x14ac:dyDescent="0.3">
      <c r="A8" s="75"/>
    </row>
    <row r="9" spans="1:20" x14ac:dyDescent="0.3">
      <c r="A9" s="77" t="s">
        <v>70</v>
      </c>
      <c r="B9" s="78">
        <v>2011</v>
      </c>
      <c r="C9" s="78">
        <v>2012</v>
      </c>
      <c r="D9" s="78">
        <v>2013</v>
      </c>
      <c r="E9" s="78">
        <v>2014</v>
      </c>
      <c r="F9" s="78">
        <v>2015</v>
      </c>
      <c r="G9" s="78">
        <v>2016</v>
      </c>
      <c r="H9" s="78">
        <v>2017</v>
      </c>
      <c r="I9" s="78">
        <v>2018</v>
      </c>
      <c r="J9" s="78">
        <v>2019</v>
      </c>
      <c r="K9" s="78">
        <v>2020</v>
      </c>
      <c r="L9" s="78">
        <v>2021</v>
      </c>
      <c r="M9" s="78">
        <v>2022</v>
      </c>
      <c r="N9" s="78">
        <v>2023</v>
      </c>
      <c r="O9" s="78">
        <v>2024</v>
      </c>
      <c r="P9" s="78">
        <v>2025</v>
      </c>
    </row>
    <row r="10" spans="1:20" x14ac:dyDescent="0.3">
      <c r="A10" s="79" t="s">
        <v>46</v>
      </c>
      <c r="B10" s="80">
        <v>5.2734001891419897</v>
      </c>
      <c r="C10" s="80">
        <v>5.726795517219391</v>
      </c>
      <c r="D10" s="80">
        <v>5.823478889451267</v>
      </c>
      <c r="E10" s="80">
        <v>4.5423819500057077</v>
      </c>
      <c r="F10" s="80">
        <v>4.0051883090490925</v>
      </c>
      <c r="G10" s="80">
        <v>3.1140742026668602</v>
      </c>
      <c r="H10" s="80">
        <v>3.859692144328652</v>
      </c>
      <c r="I10" s="80">
        <v>2.7691315717852123</v>
      </c>
      <c r="J10" s="80">
        <v>1.693643436346413</v>
      </c>
      <c r="K10" s="80">
        <v>1.6705529931434906</v>
      </c>
      <c r="L10" s="80">
        <v>1.830852182467543</v>
      </c>
      <c r="M10" s="80">
        <v>1.7023483533553665</v>
      </c>
      <c r="N10" s="80">
        <v>0.89099927668881318</v>
      </c>
      <c r="O10" s="80">
        <v>0.77481308213300615</v>
      </c>
      <c r="P10" s="80">
        <v>0.62038369753025158</v>
      </c>
    </row>
    <row r="11" spans="1:20" x14ac:dyDescent="0.3">
      <c r="A11" s="81" t="s">
        <v>9</v>
      </c>
      <c r="B11" s="82">
        <v>1.128822</v>
      </c>
      <c r="C11" s="82">
        <v>1.2305690767173021</v>
      </c>
      <c r="D11" s="82">
        <v>1.0383010000000004</v>
      </c>
      <c r="E11" s="82">
        <v>0.9705790000000003</v>
      </c>
      <c r="F11" s="82">
        <v>1.0280209999999999</v>
      </c>
      <c r="G11" s="82">
        <v>0.99141500000000038</v>
      </c>
      <c r="H11" s="82">
        <v>1.0426881430000001</v>
      </c>
      <c r="I11" s="82">
        <v>1.0924553990000001</v>
      </c>
      <c r="J11" s="82">
        <v>0.88724373400000034</v>
      </c>
      <c r="K11" s="82">
        <v>0.78273159800000025</v>
      </c>
      <c r="L11" s="82">
        <v>0.90279606400000001</v>
      </c>
      <c r="M11" s="82">
        <v>0.63402045200000001</v>
      </c>
      <c r="N11" s="82">
        <v>0.528996519</v>
      </c>
      <c r="O11" s="82">
        <v>0.42181234317100014</v>
      </c>
      <c r="P11" s="82">
        <v>0.408950760468</v>
      </c>
    </row>
    <row r="12" spans="1:20" x14ac:dyDescent="0.3">
      <c r="A12" s="81" t="s">
        <v>21</v>
      </c>
      <c r="B12" s="82">
        <v>4.0427999999999999E-2</v>
      </c>
      <c r="C12" s="82">
        <v>4.5040000000000004E-2</v>
      </c>
      <c r="D12" s="82">
        <v>4.7339000000000006E-2</v>
      </c>
      <c r="E12" s="82">
        <v>3.5054000000000002E-2</v>
      </c>
      <c r="F12" s="82">
        <v>3.6282000000000009E-2</v>
      </c>
      <c r="G12" s="82">
        <v>3.7670000000000002E-2</v>
      </c>
      <c r="H12" s="82">
        <v>3.5492061000000005E-2</v>
      </c>
      <c r="I12" s="82">
        <v>2.6286193000000003E-2</v>
      </c>
      <c r="J12" s="82">
        <v>2.4386435000000005E-2</v>
      </c>
      <c r="K12" s="82">
        <v>2.0700734999999998E-2</v>
      </c>
      <c r="L12" s="82">
        <v>2.6132814000000004E-2</v>
      </c>
      <c r="M12" s="82">
        <v>2.6476317000000003E-2</v>
      </c>
      <c r="N12" s="82">
        <v>1.9346339000000001E-2</v>
      </c>
      <c r="O12" s="82">
        <v>2.0028514193000002E-2</v>
      </c>
      <c r="P12" s="82">
        <v>1.8402392295999999E-2</v>
      </c>
    </row>
    <row r="13" spans="1:20" x14ac:dyDescent="0.3">
      <c r="A13" s="81" t="s">
        <v>22</v>
      </c>
      <c r="B13" s="82">
        <v>4.6136000000000003E-2</v>
      </c>
      <c r="C13" s="82">
        <v>5.153000000000002E-2</v>
      </c>
      <c r="D13" s="82">
        <v>5.5465000000000014E-2</v>
      </c>
      <c r="E13" s="82">
        <v>4.1351000000000006E-2</v>
      </c>
      <c r="F13" s="82">
        <v>4.2435999999999995E-2</v>
      </c>
      <c r="G13" s="82">
        <v>4.3994000000000005E-2</v>
      </c>
      <c r="H13" s="82">
        <v>4.1098088000000012E-2</v>
      </c>
      <c r="I13" s="82">
        <v>3.6164904999999997E-2</v>
      </c>
      <c r="J13" s="82">
        <v>3.4765915999999994E-2</v>
      </c>
      <c r="K13" s="82">
        <v>3.0546421000000001E-2</v>
      </c>
      <c r="L13" s="82">
        <v>3.6261372E-2</v>
      </c>
      <c r="M13" s="82">
        <v>3.2836131999999997E-2</v>
      </c>
      <c r="N13" s="82">
        <v>2.8730618000000003E-2</v>
      </c>
      <c r="O13" s="82">
        <v>2.8183326256999999E-2</v>
      </c>
      <c r="P13" s="82">
        <v>2.6978744505000003E-2</v>
      </c>
    </row>
    <row r="14" spans="1:20" x14ac:dyDescent="0.3">
      <c r="A14" s="83" t="s">
        <v>92</v>
      </c>
      <c r="B14" s="82">
        <v>1.8676618484000005</v>
      </c>
      <c r="C14" s="82">
        <v>1.8425323297</v>
      </c>
      <c r="D14" s="82">
        <v>1.4810044111000005</v>
      </c>
      <c r="E14" s="82">
        <v>1.5312852312000005</v>
      </c>
      <c r="F14" s="82">
        <v>1.5515401869000005</v>
      </c>
      <c r="G14" s="82">
        <v>1.5238823362000005</v>
      </c>
      <c r="H14" s="82">
        <v>1.6198810213999999</v>
      </c>
      <c r="I14" s="82">
        <v>1.3418384131000003</v>
      </c>
      <c r="J14" s="82">
        <v>1.4400896700000001</v>
      </c>
      <c r="K14" s="82">
        <v>1.4109003406</v>
      </c>
      <c r="L14" s="82">
        <v>1.4354024127999996</v>
      </c>
      <c r="M14" s="82">
        <v>1.5202562722289004</v>
      </c>
      <c r="N14" s="82">
        <v>1.3869683018009007</v>
      </c>
      <c r="O14" s="82">
        <v>1.4311828500000001</v>
      </c>
      <c r="P14" s="82">
        <v>1.3824038683000004</v>
      </c>
      <c r="T14" s="84"/>
    </row>
    <row r="15" spans="1:20" ht="13.5" thickBot="1" x14ac:dyDescent="0.35">
      <c r="A15" s="81" t="s">
        <v>10</v>
      </c>
      <c r="B15" s="82">
        <v>3.7287605426535095</v>
      </c>
      <c r="C15" s="82">
        <v>3.321618152563274</v>
      </c>
      <c r="D15" s="82">
        <v>3.4003158215193134</v>
      </c>
      <c r="E15" s="82">
        <v>3.3643392921457127</v>
      </c>
      <c r="F15" s="82">
        <v>3.0818365933549683</v>
      </c>
      <c r="G15" s="82">
        <v>3.0079987726027921</v>
      </c>
      <c r="H15" s="82">
        <v>2.892442144215404</v>
      </c>
      <c r="I15" s="82">
        <v>2.7128834081659572</v>
      </c>
      <c r="J15" s="82">
        <v>2.8536881315586577</v>
      </c>
      <c r="K15" s="82">
        <v>2.7434222426373251</v>
      </c>
      <c r="L15" s="82">
        <v>2.6938403414000009</v>
      </c>
      <c r="M15" s="82">
        <v>2.9369438686000002</v>
      </c>
      <c r="N15" s="82">
        <v>2.8013351948000009</v>
      </c>
      <c r="O15" s="82">
        <v>2.5477997918000002</v>
      </c>
      <c r="P15" s="82">
        <v>2.3355376359000002</v>
      </c>
      <c r="T15" s="85"/>
    </row>
    <row r="16" spans="1:20" ht="13.5" thickBot="1" x14ac:dyDescent="0.35">
      <c r="A16" s="81" t="s">
        <v>94</v>
      </c>
      <c r="B16" s="82">
        <v>7.1549102890773693</v>
      </c>
      <c r="C16" s="82">
        <v>7.3164647714746662</v>
      </c>
      <c r="D16" s="82">
        <v>7.0891346961344119</v>
      </c>
      <c r="E16" s="82">
        <v>6.2664515370092708</v>
      </c>
      <c r="F16" s="82">
        <v>6.270321056185586</v>
      </c>
      <c r="G16" s="82">
        <v>5.9580900469121874</v>
      </c>
      <c r="H16" s="82">
        <v>6.0302100693004954</v>
      </c>
      <c r="I16" s="82">
        <v>5.5475515078269479</v>
      </c>
      <c r="J16" s="82">
        <v>5.3100041581261497</v>
      </c>
      <c r="K16" s="82">
        <v>5.3121074508951365</v>
      </c>
      <c r="L16" s="82">
        <v>4.9304813831433023</v>
      </c>
      <c r="M16" s="82">
        <v>4.0399576039051244</v>
      </c>
      <c r="N16" s="82">
        <v>3.4561153232057924</v>
      </c>
      <c r="O16" s="82">
        <v>3.5128213685620611</v>
      </c>
      <c r="P16" s="82">
        <v>3.4337737540961792</v>
      </c>
      <c r="T16" s="86"/>
    </row>
    <row r="17" spans="1:20" x14ac:dyDescent="0.3">
      <c r="A17" s="81" t="s">
        <v>95</v>
      </c>
      <c r="B17" s="82">
        <v>2.622621301660526</v>
      </c>
      <c r="C17" s="82">
        <v>2.3754279000240603</v>
      </c>
      <c r="D17" s="82">
        <v>2.2131672610946747</v>
      </c>
      <c r="E17" s="82">
        <v>2.4166026142921373</v>
      </c>
      <c r="F17" s="82">
        <v>2.3420043402359125</v>
      </c>
      <c r="G17" s="82">
        <v>1.7346134437068541</v>
      </c>
      <c r="H17" s="82">
        <v>1.7935418518509556</v>
      </c>
      <c r="I17" s="82">
        <v>1.7611534572893606</v>
      </c>
      <c r="J17" s="82">
        <v>1.6227614987731447</v>
      </c>
      <c r="K17" s="82">
        <v>1.6178230939690368</v>
      </c>
      <c r="L17" s="82">
        <v>1.5746353793410504</v>
      </c>
      <c r="M17" s="82">
        <v>1.6521927407120285</v>
      </c>
      <c r="N17" s="82">
        <v>1.5363727250390462</v>
      </c>
      <c r="O17" s="82">
        <v>1.5708098625003912</v>
      </c>
      <c r="P17" s="82">
        <v>1.5026512589873156</v>
      </c>
      <c r="T17" s="87"/>
    </row>
    <row r="18" spans="1:20" x14ac:dyDescent="0.3">
      <c r="A18" s="83" t="s">
        <v>47</v>
      </c>
      <c r="B18" s="82">
        <v>6.2622448608274821</v>
      </c>
      <c r="C18" s="82">
        <v>5.0262482082375257</v>
      </c>
      <c r="D18" s="82">
        <v>3.8115811510339155</v>
      </c>
      <c r="E18" s="82">
        <v>3.5726258072923365</v>
      </c>
      <c r="F18" s="82">
        <v>4.7444090892970276</v>
      </c>
      <c r="G18" s="82">
        <v>6.4343834200090058</v>
      </c>
      <c r="H18" s="82">
        <v>7.3334909835593542</v>
      </c>
      <c r="I18" s="82">
        <v>5.9614870287776203</v>
      </c>
      <c r="J18" s="82">
        <v>7.4011214542514452</v>
      </c>
      <c r="K18" s="82">
        <v>7.1705804346272064</v>
      </c>
      <c r="L18" s="82">
        <v>6.2029318015777442</v>
      </c>
      <c r="M18" s="82">
        <v>8.3022781975567064</v>
      </c>
      <c r="N18" s="82">
        <v>6.19954782419462</v>
      </c>
      <c r="O18" s="82">
        <v>4.3998568969406193</v>
      </c>
      <c r="P18" s="82">
        <v>4.3084881395201098</v>
      </c>
    </row>
    <row r="19" spans="1:20" x14ac:dyDescent="0.3">
      <c r="A19" s="81" t="s">
        <v>11</v>
      </c>
      <c r="B19" s="82">
        <v>12.255873301043025</v>
      </c>
      <c r="C19" s="82">
        <v>11.59630704254322</v>
      </c>
      <c r="D19" s="82">
        <v>11.742823349950141</v>
      </c>
      <c r="E19" s="82">
        <v>11.686705250827137</v>
      </c>
      <c r="F19" s="82">
        <v>11.051510064932517</v>
      </c>
      <c r="G19" s="82">
        <v>11.124479398760712</v>
      </c>
      <c r="H19" s="82">
        <v>10.56317706441094</v>
      </c>
      <c r="I19" s="82">
        <v>10.857005204222004</v>
      </c>
      <c r="J19" s="82">
        <v>10.372061593870411</v>
      </c>
      <c r="K19" s="82">
        <v>9.690786415555813</v>
      </c>
      <c r="L19" s="82">
        <v>10.381513533601238</v>
      </c>
      <c r="M19" s="82">
        <v>9.4168486063185171</v>
      </c>
      <c r="N19" s="82">
        <v>8.6568691339442605</v>
      </c>
      <c r="O19" s="82">
        <v>8.9704674097956687</v>
      </c>
      <c r="P19" s="82">
        <v>8.3979771030762862</v>
      </c>
    </row>
    <row r="20" spans="1:20" x14ac:dyDescent="0.3">
      <c r="A20" s="81" t="s">
        <v>48</v>
      </c>
      <c r="B20" s="82">
        <v>13.774617975226345</v>
      </c>
      <c r="C20" s="82">
        <v>13.671913407183281</v>
      </c>
      <c r="D20" s="82">
        <v>13.372235680930839</v>
      </c>
      <c r="E20" s="82">
        <v>12.1662544629558</v>
      </c>
      <c r="F20" s="82">
        <v>12.323530506555732</v>
      </c>
      <c r="G20" s="82">
        <v>12.388860700881201</v>
      </c>
      <c r="H20" s="82">
        <v>12.380052202370281</v>
      </c>
      <c r="I20" s="82">
        <v>11.949522529660298</v>
      </c>
      <c r="J20" s="82">
        <v>11.718844801880804</v>
      </c>
      <c r="K20" s="82">
        <v>12.339176055326911</v>
      </c>
      <c r="L20" s="82">
        <v>11.201020117332925</v>
      </c>
      <c r="M20" s="82">
        <v>10.651285823898027</v>
      </c>
      <c r="N20" s="82">
        <v>9.719476921356911</v>
      </c>
      <c r="O20" s="82">
        <v>9.7241048485374133</v>
      </c>
      <c r="P20" s="82">
        <v>9.2731895584853685</v>
      </c>
    </row>
    <row r="21" spans="1:20" x14ac:dyDescent="0.3">
      <c r="A21" s="81" t="s">
        <v>49</v>
      </c>
      <c r="B21" s="82">
        <v>5.7332699656661088</v>
      </c>
      <c r="C21" s="82">
        <v>5.7711322850475417</v>
      </c>
      <c r="D21" s="82">
        <v>5.8550897391772594</v>
      </c>
      <c r="E21" s="82">
        <v>6.1417199597315753</v>
      </c>
      <c r="F21" s="82">
        <v>6.1637578224745386</v>
      </c>
      <c r="G21" s="82">
        <v>5.8319460058518064</v>
      </c>
      <c r="H21" s="82">
        <v>6.202165539583576</v>
      </c>
      <c r="I21" s="82">
        <v>6.548266229319383</v>
      </c>
      <c r="J21" s="82">
        <v>6.4579745203515673</v>
      </c>
      <c r="K21" s="82">
        <v>6.3293437785247511</v>
      </c>
      <c r="L21" s="82">
        <v>6.3177923939862746</v>
      </c>
      <c r="M21" s="82">
        <v>5.831326174411565</v>
      </c>
      <c r="N21" s="82">
        <v>5.380474275665537</v>
      </c>
      <c r="O21" s="82">
        <v>5.419501909065306</v>
      </c>
      <c r="P21" s="82">
        <v>5.1854579814107389</v>
      </c>
    </row>
    <row r="22" spans="1:20" x14ac:dyDescent="0.3">
      <c r="A22" s="88" t="s">
        <v>12</v>
      </c>
      <c r="B22" s="82">
        <v>3.8597963426285693</v>
      </c>
      <c r="C22" s="82">
        <v>4.0350680720351306</v>
      </c>
      <c r="D22" s="82">
        <v>4.4797662038120611</v>
      </c>
      <c r="E22" s="82">
        <v>4.7520339596489318</v>
      </c>
      <c r="F22" s="82">
        <v>5.0527769168389378</v>
      </c>
      <c r="G22" s="82">
        <v>5.4602072268998798</v>
      </c>
      <c r="H22" s="82">
        <v>5.651121332352254</v>
      </c>
      <c r="I22" s="82">
        <v>5.7554105165399214</v>
      </c>
      <c r="J22" s="82">
        <v>6.0116087506687217</v>
      </c>
      <c r="K22" s="82">
        <v>5.9783469218171357</v>
      </c>
      <c r="L22" s="82">
        <v>6.3734957265126368</v>
      </c>
      <c r="M22" s="82">
        <v>6.8253823936566471</v>
      </c>
      <c r="N22" s="82">
        <v>7.1063285310292112</v>
      </c>
      <c r="O22" s="82">
        <v>7.644428247052188</v>
      </c>
      <c r="P22" s="82">
        <v>7.8856682582507576</v>
      </c>
    </row>
    <row r="23" spans="1:20" x14ac:dyDescent="0.3">
      <c r="A23" s="81" t="s">
        <v>13</v>
      </c>
      <c r="B23" s="82">
        <v>1.8084365433505301</v>
      </c>
      <c r="C23" s="82">
        <v>1.87607872527945</v>
      </c>
      <c r="D23" s="82">
        <v>1.8547519862663611</v>
      </c>
      <c r="E23" s="82">
        <v>1.7493816731155061</v>
      </c>
      <c r="F23" s="82">
        <v>1.8455862756281651</v>
      </c>
      <c r="G23" s="82">
        <v>1.9782885024955916</v>
      </c>
      <c r="H23" s="82">
        <v>1.9195357708221059</v>
      </c>
      <c r="I23" s="82">
        <v>2.0546892606197416</v>
      </c>
      <c r="J23" s="82">
        <v>2.0195529493486655</v>
      </c>
      <c r="K23" s="82">
        <v>1.9854064850294999</v>
      </c>
      <c r="L23" s="82">
        <v>2.0651847721562131</v>
      </c>
      <c r="M23" s="82">
        <v>2.2084130407484617</v>
      </c>
      <c r="N23" s="82">
        <v>2.2834644886593818</v>
      </c>
      <c r="O23" s="82">
        <v>2.2806816453177436</v>
      </c>
      <c r="P23" s="82">
        <v>2.2196850485963497</v>
      </c>
    </row>
    <row r="24" spans="1:20" x14ac:dyDescent="0.3">
      <c r="A24" s="81" t="s">
        <v>50</v>
      </c>
      <c r="B24" s="82">
        <v>7.7156128993309538</v>
      </c>
      <c r="C24" s="82">
        <v>8.1740542145350865</v>
      </c>
      <c r="D24" s="82">
        <v>8.6232040692266061</v>
      </c>
      <c r="E24" s="82">
        <v>8.4242154396500446</v>
      </c>
      <c r="F24" s="82">
        <v>8.6752005926841278</v>
      </c>
      <c r="G24" s="82">
        <v>8.9526046544270823</v>
      </c>
      <c r="H24" s="82">
        <v>9.1087044459928368</v>
      </c>
      <c r="I24" s="82">
        <v>9.3550824503911159</v>
      </c>
      <c r="J24" s="82">
        <v>9.6891815070290548</v>
      </c>
      <c r="K24" s="82">
        <v>9.7970062996004597</v>
      </c>
      <c r="L24" s="82">
        <v>10.563132316339244</v>
      </c>
      <c r="M24" s="82">
        <v>10.709442688694773</v>
      </c>
      <c r="N24" s="82">
        <v>11.184666686206866</v>
      </c>
      <c r="O24" s="82">
        <v>11.340271041149968</v>
      </c>
      <c r="P24" s="82">
        <v>11.598588580451928</v>
      </c>
    </row>
    <row r="25" spans="1:20" ht="13.5" thickBot="1" x14ac:dyDescent="0.35">
      <c r="A25" s="89" t="s">
        <v>51</v>
      </c>
      <c r="B25" s="90">
        <v>0.48688701097556197</v>
      </c>
      <c r="C25" s="90">
        <v>0.55960709031069111</v>
      </c>
      <c r="D25" s="90">
        <v>0.70101793662141432</v>
      </c>
      <c r="E25" s="90">
        <v>0.70453572205384252</v>
      </c>
      <c r="F25" s="90">
        <v>0.67694003915310341</v>
      </c>
      <c r="G25" s="90">
        <v>0.73724257008364524</v>
      </c>
      <c r="H25" s="90">
        <v>0.79217903486422492</v>
      </c>
      <c r="I25" s="90">
        <v>0.77141004791786372</v>
      </c>
      <c r="J25" s="90">
        <v>0.8006664912951853</v>
      </c>
      <c r="K25" s="90">
        <v>0.85670105857448953</v>
      </c>
      <c r="L25" s="90">
        <v>0.89680756114407545</v>
      </c>
      <c r="M25" s="90">
        <v>1.0108944059050249</v>
      </c>
      <c r="N25" s="90">
        <v>1.0572613332187117</v>
      </c>
      <c r="O25" s="90">
        <v>1.1649325450529897</v>
      </c>
      <c r="P25" s="90">
        <v>1.161573955575802</v>
      </c>
      <c r="R25" s="91"/>
    </row>
    <row r="26" spans="1:20" x14ac:dyDescent="0.3">
      <c r="A26" s="75"/>
    </row>
    <row r="27" spans="1:20" x14ac:dyDescent="0.3">
      <c r="A27" s="75"/>
    </row>
    <row r="28" spans="1:20" ht="18.5" x14ac:dyDescent="0.45">
      <c r="A28" s="73" t="s">
        <v>71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20" x14ac:dyDescent="0.3">
      <c r="A29" s="75"/>
    </row>
    <row r="30" spans="1:20" x14ac:dyDescent="0.3">
      <c r="A30" s="77"/>
      <c r="B30" s="78">
        <v>2011</v>
      </c>
      <c r="C30" s="78">
        <f t="shared" ref="C30:P30" si="0">B30+1</f>
        <v>2012</v>
      </c>
      <c r="D30" s="78">
        <f t="shared" si="0"/>
        <v>2013</v>
      </c>
      <c r="E30" s="78">
        <f t="shared" si="0"/>
        <v>2014</v>
      </c>
      <c r="F30" s="78">
        <f t="shared" si="0"/>
        <v>2015</v>
      </c>
      <c r="G30" s="78">
        <f t="shared" si="0"/>
        <v>2016</v>
      </c>
      <c r="H30" s="78">
        <f t="shared" si="0"/>
        <v>2017</v>
      </c>
      <c r="I30" s="78">
        <f t="shared" si="0"/>
        <v>2018</v>
      </c>
      <c r="J30" s="78">
        <f t="shared" si="0"/>
        <v>2019</v>
      </c>
      <c r="K30" s="78">
        <f t="shared" si="0"/>
        <v>2020</v>
      </c>
      <c r="L30" s="78">
        <f t="shared" si="0"/>
        <v>2021</v>
      </c>
      <c r="M30" s="78">
        <f t="shared" si="0"/>
        <v>2022</v>
      </c>
      <c r="N30" s="78">
        <f t="shared" si="0"/>
        <v>2023</v>
      </c>
      <c r="O30" s="78">
        <f t="shared" si="0"/>
        <v>2024</v>
      </c>
      <c r="P30" s="78">
        <f t="shared" si="0"/>
        <v>2025</v>
      </c>
    </row>
    <row r="31" spans="1:20" x14ac:dyDescent="0.3">
      <c r="A31" s="83" t="s">
        <v>46</v>
      </c>
      <c r="B31" s="92">
        <v>61.329644199721336</v>
      </c>
      <c r="C31" s="92">
        <v>66.602631865261515</v>
      </c>
      <c r="D31" s="92">
        <v>67.727059484318232</v>
      </c>
      <c r="E31" s="92">
        <v>52.827902078566382</v>
      </c>
      <c r="F31" s="92">
        <v>46.58034003424094</v>
      </c>
      <c r="G31" s="92">
        <v>36.21668297701558</v>
      </c>
      <c r="H31" s="92">
        <v>44.888219638542225</v>
      </c>
      <c r="I31" s="92">
        <v>32.205000179862019</v>
      </c>
      <c r="J31" s="92">
        <v>19.697073164708783</v>
      </c>
      <c r="K31" s="92">
        <v>19.428531310258794</v>
      </c>
      <c r="L31" s="92">
        <v>21.292810882097523</v>
      </c>
      <c r="M31" s="92">
        <v>19.798311349522912</v>
      </c>
      <c r="N31" s="92">
        <v>10.362321587890897</v>
      </c>
      <c r="O31" s="92">
        <v>9.0110761452068626</v>
      </c>
      <c r="P31" s="92">
        <v>7.2150624022768248</v>
      </c>
      <c r="Q31" s="7" t="s">
        <v>72</v>
      </c>
    </row>
    <row r="32" spans="1:20" x14ac:dyDescent="0.3">
      <c r="A32" s="81" t="s">
        <v>9</v>
      </c>
      <c r="B32" s="92">
        <v>13.12819986</v>
      </c>
      <c r="C32" s="92">
        <v>14.311518362222222</v>
      </c>
      <c r="D32" s="92">
        <v>12.075440630000003</v>
      </c>
      <c r="E32" s="92">
        <v>11.287833770000002</v>
      </c>
      <c r="F32" s="92">
        <v>11.955884229999999</v>
      </c>
      <c r="G32" s="92">
        <v>11.530156450000003</v>
      </c>
      <c r="H32" s="92">
        <v>12.12646310309</v>
      </c>
      <c r="I32" s="92">
        <v>12.70525629037</v>
      </c>
      <c r="J32" s="92">
        <v>10.318644626420003</v>
      </c>
      <c r="K32" s="92">
        <v>9.103168484740003</v>
      </c>
      <c r="L32" s="92">
        <v>10.499518224319999</v>
      </c>
      <c r="M32" s="92">
        <v>7.3736578567600004</v>
      </c>
      <c r="N32" s="92">
        <v>6.1522295159700002</v>
      </c>
      <c r="O32" s="92">
        <v>4.9056775510787309</v>
      </c>
      <c r="P32" s="92">
        <v>4.75609734424284</v>
      </c>
      <c r="Q32" s="7" t="s">
        <v>72</v>
      </c>
    </row>
    <row r="33" spans="1:22" x14ac:dyDescent="0.3">
      <c r="A33" s="81" t="s">
        <v>21</v>
      </c>
      <c r="B33" s="92">
        <v>0.47017764000000001</v>
      </c>
      <c r="C33" s="92">
        <v>0.52381520000000004</v>
      </c>
      <c r="D33" s="92">
        <v>0.55055257000000002</v>
      </c>
      <c r="E33" s="92">
        <v>0.40767802000000003</v>
      </c>
      <c r="F33" s="92">
        <v>0.42195966000000007</v>
      </c>
      <c r="G33" s="92">
        <v>0.43810209999999999</v>
      </c>
      <c r="H33" s="92">
        <v>0.41277266943000007</v>
      </c>
      <c r="I33" s="92">
        <v>0.30570842459000003</v>
      </c>
      <c r="J33" s="92">
        <v>0.28361423905000005</v>
      </c>
      <c r="K33" s="92">
        <v>0.24074954804999998</v>
      </c>
      <c r="L33" s="92">
        <v>0.30392462681999999</v>
      </c>
      <c r="M33" s="92">
        <v>0.30791956671000004</v>
      </c>
      <c r="N33" s="92">
        <v>0.22499792257000001</v>
      </c>
      <c r="O33" s="92">
        <v>0.23293162006459003</v>
      </c>
      <c r="P33" s="92">
        <v>0.21401982240247999</v>
      </c>
      <c r="Q33" s="7" t="s">
        <v>72</v>
      </c>
    </row>
    <row r="34" spans="1:22" x14ac:dyDescent="0.3">
      <c r="A34" s="81" t="s">
        <v>22</v>
      </c>
      <c r="B34" s="92">
        <v>0.53656168000000004</v>
      </c>
      <c r="C34" s="92">
        <v>0.59929390000000016</v>
      </c>
      <c r="D34" s="92">
        <v>0.6450579500000001</v>
      </c>
      <c r="E34" s="92">
        <v>0.48091212999999999</v>
      </c>
      <c r="F34" s="92">
        <v>0.49353067999999994</v>
      </c>
      <c r="G34" s="92">
        <v>0.51165022000000004</v>
      </c>
      <c r="H34" s="92">
        <v>0.47797076344000011</v>
      </c>
      <c r="I34" s="92">
        <v>0.42059784514999998</v>
      </c>
      <c r="J34" s="92">
        <v>0.40432760307999993</v>
      </c>
      <c r="K34" s="92">
        <v>0.35525487623000002</v>
      </c>
      <c r="L34" s="92">
        <v>0.42171975636000003</v>
      </c>
      <c r="M34" s="92">
        <v>0.38188421515999998</v>
      </c>
      <c r="N34" s="92">
        <v>0.33413708734000003</v>
      </c>
      <c r="O34" s="92">
        <v>0.32777208436890998</v>
      </c>
      <c r="P34" s="92">
        <v>0.31376279859315004</v>
      </c>
      <c r="Q34" s="7" t="s">
        <v>72</v>
      </c>
    </row>
    <row r="35" spans="1:22" x14ac:dyDescent="0.3">
      <c r="A35" s="94" t="s">
        <v>92</v>
      </c>
      <c r="B35" s="95">
        <v>21.720907296892005</v>
      </c>
      <c r="C35" s="95">
        <v>21.428650994411001</v>
      </c>
      <c r="D35" s="95">
        <v>17.224081301093005</v>
      </c>
      <c r="E35" s="95">
        <v>17.808847238856004</v>
      </c>
      <c r="F35" s="95">
        <v>18.044412373647003</v>
      </c>
      <c r="G35" s="95">
        <v>17.722751570006004</v>
      </c>
      <c r="H35" s="95">
        <v>18.839216278881999</v>
      </c>
      <c r="I35" s="95">
        <v>15.605580744353002</v>
      </c>
      <c r="J35" s="95">
        <v>16.7482428621</v>
      </c>
      <c r="K35" s="95">
        <v>16.408770961178</v>
      </c>
      <c r="L35" s="95">
        <v>16.693730060863995</v>
      </c>
      <c r="M35" s="95">
        <v>17.680580446022113</v>
      </c>
      <c r="N35" s="95">
        <v>16.130441349944473</v>
      </c>
      <c r="O35" s="95">
        <v>16.644656545500002</v>
      </c>
      <c r="P35" s="95">
        <v>16.077356988329004</v>
      </c>
      <c r="Q35" s="95" t="s">
        <v>72</v>
      </c>
    </row>
    <row r="36" spans="1:22" x14ac:dyDescent="0.3">
      <c r="A36" s="81" t="s">
        <v>10</v>
      </c>
      <c r="B36" s="92">
        <v>43.365485111060316</v>
      </c>
      <c r="C36" s="92">
        <v>38.630419114310868</v>
      </c>
      <c r="D36" s="92">
        <v>39.545673004269609</v>
      </c>
      <c r="E36" s="92">
        <v>39.127265967654644</v>
      </c>
      <c r="F36" s="92">
        <v>35.841759580718275</v>
      </c>
      <c r="G36" s="92">
        <v>34.983025725370474</v>
      </c>
      <c r="H36" s="92">
        <v>33.639102137225144</v>
      </c>
      <c r="I36" s="92">
        <v>31.550834036970084</v>
      </c>
      <c r="J36" s="92">
        <v>33.188392970027188</v>
      </c>
      <c r="K36" s="92">
        <v>31.90600068187209</v>
      </c>
      <c r="L36" s="92">
        <v>31.329363170482004</v>
      </c>
      <c r="M36" s="92">
        <v>34.156657191817999</v>
      </c>
      <c r="N36" s="92">
        <v>32.579528315524009</v>
      </c>
      <c r="O36" s="92">
        <v>29.630911578634002</v>
      </c>
      <c r="P36" s="92">
        <v>27.162302705517003</v>
      </c>
      <c r="Q36" s="7" t="s">
        <v>72</v>
      </c>
    </row>
    <row r="37" spans="1:22" x14ac:dyDescent="0.3">
      <c r="A37" s="81" t="s">
        <v>94</v>
      </c>
      <c r="B37" s="92">
        <v>83.211606661969796</v>
      </c>
      <c r="C37" s="92">
        <v>85.090485292250378</v>
      </c>
      <c r="D37" s="92">
        <v>82.446636516043199</v>
      </c>
      <c r="E37" s="92">
        <v>72.878831375417818</v>
      </c>
      <c r="F37" s="92">
        <v>72.923833883438363</v>
      </c>
      <c r="G37" s="92">
        <v>69.292587245588734</v>
      </c>
      <c r="H37" s="92">
        <v>70.13134310596476</v>
      </c>
      <c r="I37" s="92">
        <v>64.518024036027398</v>
      </c>
      <c r="J37" s="92">
        <v>61.755348359007115</v>
      </c>
      <c r="K37" s="92">
        <v>61.779809653910441</v>
      </c>
      <c r="L37" s="92">
        <v>57.341498485956599</v>
      </c>
      <c r="M37" s="92">
        <v>46.984706933416589</v>
      </c>
      <c r="N37" s="92">
        <v>40.194621208883362</v>
      </c>
      <c r="O37" s="92">
        <v>40.854112516376766</v>
      </c>
      <c r="P37" s="92">
        <v>39.934788760138559</v>
      </c>
      <c r="Q37" s="7" t="s">
        <v>72</v>
      </c>
    </row>
    <row r="38" spans="1:22" x14ac:dyDescent="0.3">
      <c r="A38" s="81" t="s">
        <v>95</v>
      </c>
      <c r="B38" s="92">
        <v>30.501085738311914</v>
      </c>
      <c r="C38" s="92">
        <v>27.626226477279825</v>
      </c>
      <c r="D38" s="92">
        <v>25.739135246531063</v>
      </c>
      <c r="E38" s="92">
        <v>28.105088404217554</v>
      </c>
      <c r="F38" s="92">
        <v>27.237510476943658</v>
      </c>
      <c r="G38" s="92">
        <v>20.173554350310713</v>
      </c>
      <c r="H38" s="92">
        <v>20.858891737026614</v>
      </c>
      <c r="I38" s="92">
        <v>20.482214708275261</v>
      </c>
      <c r="J38" s="92">
        <v>18.872716230731672</v>
      </c>
      <c r="K38" s="92">
        <v>18.815282582859897</v>
      </c>
      <c r="L38" s="92">
        <v>18.313009461736417</v>
      </c>
      <c r="M38" s="92">
        <v>19.215001574480894</v>
      </c>
      <c r="N38" s="92">
        <v>17.868014792204107</v>
      </c>
      <c r="O38" s="92">
        <v>18.26851870087955</v>
      </c>
      <c r="P38" s="92">
        <v>17.475834142022482</v>
      </c>
      <c r="Q38" s="7" t="s">
        <v>72</v>
      </c>
    </row>
    <row r="39" spans="1:22" x14ac:dyDescent="0.3">
      <c r="A39" s="83" t="s">
        <v>47</v>
      </c>
      <c r="B39" s="92">
        <v>72.829907731423617</v>
      </c>
      <c r="C39" s="92">
        <v>58.455266661802419</v>
      </c>
      <c r="D39" s="92">
        <v>44.328688786524438</v>
      </c>
      <c r="E39" s="92">
        <v>41.549638138809875</v>
      </c>
      <c r="F39" s="92">
        <v>55.177477708524435</v>
      </c>
      <c r="G39" s="92">
        <v>74.831879174704738</v>
      </c>
      <c r="H39" s="92">
        <v>85.288500138795285</v>
      </c>
      <c r="I39" s="92">
        <v>69.332094144683722</v>
      </c>
      <c r="J39" s="92">
        <v>86.075042512944307</v>
      </c>
      <c r="K39" s="92">
        <v>83.393850454714396</v>
      </c>
      <c r="L39" s="92">
        <v>72.14009685234916</v>
      </c>
      <c r="M39" s="92">
        <v>96.555495437584497</v>
      </c>
      <c r="N39" s="92">
        <v>72.100741195383421</v>
      </c>
      <c r="O39" s="92">
        <v>51.170335711419398</v>
      </c>
      <c r="P39" s="92">
        <v>50.107717062618882</v>
      </c>
      <c r="Q39" s="7" t="s">
        <v>72</v>
      </c>
    </row>
    <row r="40" spans="1:22" x14ac:dyDescent="0.3">
      <c r="A40" s="81" t="s">
        <v>11</v>
      </c>
      <c r="B40" s="92">
        <v>142.53580649113039</v>
      </c>
      <c r="C40" s="92">
        <v>134.86505090477763</v>
      </c>
      <c r="D40" s="92">
        <v>136.56903555992014</v>
      </c>
      <c r="E40" s="92">
        <v>135.9163820671196</v>
      </c>
      <c r="F40" s="92">
        <v>128.52906205516518</v>
      </c>
      <c r="G40" s="92">
        <v>129.37769540758708</v>
      </c>
      <c r="H40" s="92">
        <v>122.84974925909923</v>
      </c>
      <c r="I40" s="92">
        <v>126.26697052510191</v>
      </c>
      <c r="J40" s="92">
        <v>120.62707633671286</v>
      </c>
      <c r="K40" s="92">
        <v>112.7038460129141</v>
      </c>
      <c r="L40" s="92">
        <v>120.73700239578237</v>
      </c>
      <c r="M40" s="92">
        <v>109.51794929148436</v>
      </c>
      <c r="N40" s="92">
        <v>100.67938802777175</v>
      </c>
      <c r="O40" s="92">
        <v>104.32653597592363</v>
      </c>
      <c r="P40" s="92">
        <v>97.668473708777213</v>
      </c>
      <c r="Q40" s="7" t="s">
        <v>72</v>
      </c>
    </row>
    <row r="41" spans="1:22" x14ac:dyDescent="0.3">
      <c r="A41" s="81" t="s">
        <v>48</v>
      </c>
      <c r="B41" s="92">
        <v>160.1988070518824</v>
      </c>
      <c r="C41" s="92">
        <v>159.00435292554155</v>
      </c>
      <c r="D41" s="92">
        <v>155.51910096922566</v>
      </c>
      <c r="E41" s="92">
        <v>141.49353940417595</v>
      </c>
      <c r="F41" s="92">
        <v>143.32265979124315</v>
      </c>
      <c r="G41" s="92">
        <v>144.08244995124835</v>
      </c>
      <c r="H41" s="92">
        <v>143.98000711356639</v>
      </c>
      <c r="I41" s="92">
        <v>138.97294701994926</v>
      </c>
      <c r="J41" s="92">
        <v>136.29016504587375</v>
      </c>
      <c r="K41" s="92">
        <v>143.50461752345197</v>
      </c>
      <c r="L41" s="92">
        <v>130.26786396458192</v>
      </c>
      <c r="M41" s="92">
        <v>123.87445413193406</v>
      </c>
      <c r="N41" s="92">
        <v>113.03751659538086</v>
      </c>
      <c r="O41" s="92">
        <v>113.0913393884901</v>
      </c>
      <c r="P41" s="92">
        <v>107.84719456518485</v>
      </c>
      <c r="Q41" s="7" t="s">
        <v>72</v>
      </c>
    </row>
    <row r="42" spans="1:22" x14ac:dyDescent="0.3">
      <c r="A42" s="81" t="s">
        <v>49</v>
      </c>
      <c r="B42" s="92">
        <v>66.677929700696836</v>
      </c>
      <c r="C42" s="92">
        <v>67.118268475102909</v>
      </c>
      <c r="D42" s="92">
        <v>68.094693666631528</v>
      </c>
      <c r="E42" s="92">
        <v>71.428203131678217</v>
      </c>
      <c r="F42" s="92">
        <v>71.684503475378875</v>
      </c>
      <c r="G42" s="92">
        <v>67.825532048056516</v>
      </c>
      <c r="H42" s="92">
        <v>72.131185225356987</v>
      </c>
      <c r="I42" s="92">
        <v>76.156336246984424</v>
      </c>
      <c r="J42" s="92">
        <v>75.106243671688731</v>
      </c>
      <c r="K42" s="92">
        <v>73.610268144242852</v>
      </c>
      <c r="L42" s="92">
        <v>73.475925542060367</v>
      </c>
      <c r="M42" s="92">
        <v>67.818323408406499</v>
      </c>
      <c r="N42" s="92">
        <v>62.574915825990189</v>
      </c>
      <c r="O42" s="92">
        <v>63.028807202429505</v>
      </c>
      <c r="P42" s="92">
        <v>60.30687632380689</v>
      </c>
      <c r="Q42" s="7" t="s">
        <v>72</v>
      </c>
    </row>
    <row r="43" spans="1:22" x14ac:dyDescent="0.3">
      <c r="A43" s="88" t="s">
        <v>12</v>
      </c>
      <c r="B43" s="92">
        <v>44.889431464770261</v>
      </c>
      <c r="C43" s="92">
        <v>46.927841677768569</v>
      </c>
      <c r="D43" s="92">
        <v>52.099680950334267</v>
      </c>
      <c r="E43" s="92">
        <v>55.26615495071708</v>
      </c>
      <c r="F43" s="92">
        <v>58.763795542836839</v>
      </c>
      <c r="G43" s="92">
        <v>63.502210048845598</v>
      </c>
      <c r="H43" s="92">
        <v>65.722541095256702</v>
      </c>
      <c r="I43" s="92">
        <v>66.935424307359284</v>
      </c>
      <c r="J43" s="92">
        <v>69.915009770277223</v>
      </c>
      <c r="K43" s="92">
        <v>69.528174700733288</v>
      </c>
      <c r="L43" s="92">
        <v>74.123755299341965</v>
      </c>
      <c r="M43" s="92">
        <v>79.379197238226794</v>
      </c>
      <c r="N43" s="92">
        <v>82.646600815869718</v>
      </c>
      <c r="O43" s="92">
        <v>88.904700513216937</v>
      </c>
      <c r="P43" s="92">
        <v>91.710321843456313</v>
      </c>
      <c r="Q43" s="7" t="s">
        <v>72</v>
      </c>
      <c r="R43" s="93"/>
      <c r="S43" s="93"/>
      <c r="T43" s="93"/>
      <c r="U43" s="93"/>
      <c r="V43" s="93"/>
    </row>
    <row r="44" spans="1:22" x14ac:dyDescent="0.3">
      <c r="A44" s="81" t="s">
        <v>13</v>
      </c>
      <c r="B44" s="92">
        <v>21.032116999166664</v>
      </c>
      <c r="C44" s="92">
        <v>21.818795575000003</v>
      </c>
      <c r="D44" s="92">
        <v>21.570765600277781</v>
      </c>
      <c r="E44" s="92">
        <v>20.345308858333336</v>
      </c>
      <c r="F44" s="92">
        <v>21.46416838555556</v>
      </c>
      <c r="G44" s="92">
        <v>23.007495284023726</v>
      </c>
      <c r="H44" s="92">
        <v>22.324201014661092</v>
      </c>
      <c r="I44" s="92">
        <v>23.896036101007592</v>
      </c>
      <c r="J44" s="92">
        <v>23.487400800924977</v>
      </c>
      <c r="K44" s="92">
        <v>23.090277420893081</v>
      </c>
      <c r="L44" s="92">
        <v>24.018098900176756</v>
      </c>
      <c r="M44" s="92">
        <v>25.683843663904611</v>
      </c>
      <c r="N44" s="92">
        <v>26.556692003108612</v>
      </c>
      <c r="O44" s="92">
        <v>26.524327535045355</v>
      </c>
      <c r="P44" s="92">
        <v>25.81493711517555</v>
      </c>
      <c r="Q44" s="7" t="s">
        <v>72</v>
      </c>
      <c r="R44" s="93"/>
      <c r="S44" s="93"/>
      <c r="T44" s="93"/>
      <c r="U44" s="93"/>
      <c r="V44" s="93"/>
    </row>
    <row r="45" spans="1:22" x14ac:dyDescent="0.3">
      <c r="A45" s="81" t="s">
        <v>50</v>
      </c>
      <c r="B45" s="92">
        <v>89.732578019219005</v>
      </c>
      <c r="C45" s="92">
        <v>95.064250515043057</v>
      </c>
      <c r="D45" s="92">
        <v>100.28786332510543</v>
      </c>
      <c r="E45" s="92">
        <v>97.973625563130028</v>
      </c>
      <c r="F45" s="92">
        <v>100.89258289291641</v>
      </c>
      <c r="G45" s="92">
        <v>104.11879213098698</v>
      </c>
      <c r="H45" s="92">
        <v>105.93423270689669</v>
      </c>
      <c r="I45" s="92">
        <v>108.79960889804866</v>
      </c>
      <c r="J45" s="92">
        <v>112.68518092674792</v>
      </c>
      <c r="K45" s="92">
        <v>113.93918326435336</v>
      </c>
      <c r="L45" s="92">
        <v>122.84922883902541</v>
      </c>
      <c r="M45" s="92">
        <v>124.55081846952022</v>
      </c>
      <c r="N45" s="92">
        <v>130.07767356058585</v>
      </c>
      <c r="O45" s="92">
        <v>131.88735220857413</v>
      </c>
      <c r="P45" s="92">
        <v>134.89158519065592</v>
      </c>
      <c r="Q45" s="7" t="s">
        <v>72</v>
      </c>
      <c r="R45" s="93"/>
      <c r="S45" s="93"/>
      <c r="T45" s="93"/>
      <c r="U45" s="93"/>
      <c r="V45" s="93"/>
    </row>
    <row r="46" spans="1:22" ht="13.5" thickBot="1" x14ac:dyDescent="0.35">
      <c r="A46" s="89" t="s">
        <v>51</v>
      </c>
      <c r="B46" s="92">
        <v>5.6624959376457857</v>
      </c>
      <c r="C46" s="92">
        <v>6.5082304603133379</v>
      </c>
      <c r="D46" s="92">
        <v>8.1528386029070479</v>
      </c>
      <c r="E46" s="92">
        <v>8.1937504474861882</v>
      </c>
      <c r="F46" s="92">
        <v>7.8728126553505922</v>
      </c>
      <c r="G46" s="92">
        <v>8.5741310900727932</v>
      </c>
      <c r="H46" s="92">
        <v>9.2130421754709371</v>
      </c>
      <c r="I46" s="92">
        <v>8.9714988572847556</v>
      </c>
      <c r="J46" s="92">
        <v>9.3117512937630043</v>
      </c>
      <c r="K46" s="92">
        <v>9.963433311221312</v>
      </c>
      <c r="L46" s="92">
        <v>10.429871936105597</v>
      </c>
      <c r="M46" s="92">
        <v>11.756701940675439</v>
      </c>
      <c r="N46" s="92">
        <v>12.295949305333616</v>
      </c>
      <c r="O46" s="92">
        <v>13.548165498966272</v>
      </c>
      <c r="P46" s="92">
        <v>13.509105103346577</v>
      </c>
      <c r="Q46" s="7" t="s">
        <v>72</v>
      </c>
      <c r="R46" s="93"/>
      <c r="S46" s="93"/>
      <c r="T46" s="93"/>
      <c r="U46" s="93"/>
      <c r="V46" s="93"/>
    </row>
    <row r="47" spans="1:22" x14ac:dyDescent="0.3">
      <c r="A47" s="75"/>
    </row>
    <row r="48" spans="1:22" x14ac:dyDescent="0.3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</row>
    <row r="49" spans="1:1" x14ac:dyDescent="0.3">
      <c r="A49" s="96"/>
    </row>
    <row r="50" spans="1:1" x14ac:dyDescent="0.3">
      <c r="A50" s="96"/>
    </row>
    <row r="51" spans="1:1" x14ac:dyDescent="0.3">
      <c r="A51" s="98"/>
    </row>
    <row r="52" spans="1:1" x14ac:dyDescent="0.3">
      <c r="A52" s="96"/>
    </row>
    <row r="53" spans="1:1" x14ac:dyDescent="0.3">
      <c r="A53" s="99"/>
    </row>
    <row r="54" spans="1:1" x14ac:dyDescent="0.3">
      <c r="A54" s="100"/>
    </row>
    <row r="55" spans="1:1" x14ac:dyDescent="0.3">
      <c r="A55" s="101"/>
    </row>
    <row r="56" spans="1:1" x14ac:dyDescent="0.3">
      <c r="A56" s="101"/>
    </row>
    <row r="57" spans="1:1" x14ac:dyDescent="0.3">
      <c r="A57" s="100"/>
    </row>
  </sheetData>
  <pageMargins left="0.78740157480314965" right="0.78740157480314965" top="0.98425196850393704" bottom="0.98425196850393704" header="0.51181102362204722" footer="0.51181102362204722"/>
  <pageSetup paperSize="9" scale="4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6B38-7956-49A1-9A6E-B8A778F846BE}">
  <dimension ref="A1:AB57"/>
  <sheetViews>
    <sheetView showGridLines="0" workbookViewId="0">
      <selection activeCell="A3" sqref="A3"/>
    </sheetView>
  </sheetViews>
  <sheetFormatPr baseColWidth="10" defaultColWidth="9.7265625" defaultRowHeight="13" x14ac:dyDescent="0.3"/>
  <cols>
    <col min="1" max="1" width="39.26953125" style="7" customWidth="1"/>
    <col min="2" max="2" width="8.7265625" style="7" bestFit="1" customWidth="1"/>
    <col min="3" max="3" width="8.453125" style="7" bestFit="1" customWidth="1"/>
    <col min="4" max="4" width="9.26953125" style="7" bestFit="1" customWidth="1"/>
    <col min="5" max="5" width="8.453125" style="7" bestFit="1" customWidth="1"/>
    <col min="6" max="6" width="6.7265625" style="7" bestFit="1" customWidth="1"/>
    <col min="7" max="8" width="8.453125" style="7" bestFit="1" customWidth="1"/>
    <col min="9" max="14" width="8.453125" style="7" customWidth="1"/>
    <col min="15" max="17" width="9.7265625" style="7"/>
    <col min="18" max="18" width="91.54296875" style="7" customWidth="1"/>
    <col min="19" max="19" width="9.7265625" style="7"/>
    <col min="20" max="20" width="12.26953125" style="7" bestFit="1" customWidth="1"/>
    <col min="21" max="21" width="8.54296875" style="7" bestFit="1" customWidth="1"/>
    <col min="22" max="16384" width="9.7265625" style="7"/>
  </cols>
  <sheetData>
    <row r="1" spans="1:20" s="1" customFormat="1" ht="23.5" customHeight="1" x14ac:dyDescent="0.5">
      <c r="A1" s="21" t="s">
        <v>73</v>
      </c>
      <c r="B1" s="21"/>
      <c r="C1" s="21"/>
      <c r="D1" s="21"/>
      <c r="E1" s="21"/>
      <c r="F1" s="21"/>
      <c r="G1" s="21"/>
      <c r="H1" s="21"/>
      <c r="I1" s="21"/>
      <c r="J1" s="21"/>
    </row>
    <row r="2" spans="1:20" ht="1" customHeight="1" x14ac:dyDescent="0.3"/>
    <row r="3" spans="1:20" ht="21" x14ac:dyDescent="0.5">
      <c r="A3" s="22" t="s">
        <v>8</v>
      </c>
    </row>
    <row r="4" spans="1:20" x14ac:dyDescent="0.3">
      <c r="A4" s="4"/>
    </row>
    <row r="5" spans="1:20" ht="18.5" x14ac:dyDescent="0.45">
      <c r="A5" s="73" t="s">
        <v>74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20" x14ac:dyDescent="0.3">
      <c r="A6" s="75"/>
    </row>
    <row r="7" spans="1:20" ht="18.5" x14ac:dyDescent="0.45">
      <c r="A7" s="76" t="s">
        <v>69</v>
      </c>
    </row>
    <row r="8" spans="1:20" x14ac:dyDescent="0.3">
      <c r="A8" s="75"/>
    </row>
    <row r="9" spans="1:20" x14ac:dyDescent="0.3">
      <c r="A9" s="77" t="s">
        <v>70</v>
      </c>
      <c r="B9" s="78">
        <v>2011</v>
      </c>
      <c r="C9" s="78">
        <f t="shared" ref="C9:P9" si="0">B9+1</f>
        <v>2012</v>
      </c>
      <c r="D9" s="78">
        <f t="shared" si="0"/>
        <v>2013</v>
      </c>
      <c r="E9" s="78">
        <f t="shared" si="0"/>
        <v>2014</v>
      </c>
      <c r="F9" s="78">
        <f t="shared" si="0"/>
        <v>2015</v>
      </c>
      <c r="G9" s="78">
        <f t="shared" si="0"/>
        <v>2016</v>
      </c>
      <c r="H9" s="78">
        <f t="shared" si="0"/>
        <v>2017</v>
      </c>
      <c r="I9" s="78">
        <f t="shared" si="0"/>
        <v>2018</v>
      </c>
      <c r="J9" s="78">
        <f t="shared" si="0"/>
        <v>2019</v>
      </c>
      <c r="K9" s="78">
        <f t="shared" si="0"/>
        <v>2020</v>
      </c>
      <c r="L9" s="78">
        <f t="shared" si="0"/>
        <v>2021</v>
      </c>
      <c r="M9" s="78">
        <f t="shared" si="0"/>
        <v>2022</v>
      </c>
      <c r="N9" s="102">
        <f t="shared" si="0"/>
        <v>2023</v>
      </c>
      <c r="O9" s="102">
        <f t="shared" si="0"/>
        <v>2024</v>
      </c>
      <c r="P9" s="102">
        <f t="shared" si="0"/>
        <v>2025</v>
      </c>
    </row>
    <row r="10" spans="1:20" x14ac:dyDescent="0.3">
      <c r="A10" s="79" t="s">
        <v>46</v>
      </c>
      <c r="B10" s="80">
        <v>4.6014055400034408</v>
      </c>
      <c r="C10" s="80">
        <v>5.9622688484201793</v>
      </c>
      <c r="D10" s="80">
        <v>6.4815025717797843</v>
      </c>
      <c r="E10" s="80">
        <v>3.8347767829457351</v>
      </c>
      <c r="F10" s="80">
        <v>3.6918702864626929</v>
      </c>
      <c r="G10" s="80">
        <v>3.2186835724140637</v>
      </c>
      <c r="H10" s="80">
        <v>3.8168023542587179</v>
      </c>
      <c r="I10" s="80">
        <v>2.6113845760802521</v>
      </c>
      <c r="J10" s="80">
        <v>1.5368793244471195</v>
      </c>
      <c r="K10" s="80">
        <v>1.3015269374166425</v>
      </c>
      <c r="L10" s="80">
        <v>1.9015449762483043</v>
      </c>
      <c r="M10" s="80">
        <v>1.4939147613444159</v>
      </c>
      <c r="N10" s="80">
        <v>0.72744692692840418</v>
      </c>
      <c r="O10" s="80">
        <v>0.58638125362739979</v>
      </c>
      <c r="P10" s="80">
        <v>0.47503535179714884</v>
      </c>
      <c r="R10" s="91"/>
    </row>
    <row r="11" spans="1:20" x14ac:dyDescent="0.3">
      <c r="A11" s="81" t="s">
        <v>9</v>
      </c>
      <c r="B11" s="82">
        <v>1.128822</v>
      </c>
      <c r="C11" s="82">
        <v>1.2305690767173021</v>
      </c>
      <c r="D11" s="82">
        <v>1.0383010000000004</v>
      </c>
      <c r="E11" s="82">
        <v>0.9705790000000003</v>
      </c>
      <c r="F11" s="82">
        <v>1.0280209999999999</v>
      </c>
      <c r="G11" s="82">
        <v>0.99141500000000038</v>
      </c>
      <c r="H11" s="82">
        <v>1.0426881430000001</v>
      </c>
      <c r="I11" s="82">
        <v>1.0924553990000001</v>
      </c>
      <c r="J11" s="82">
        <v>0.88724373400000034</v>
      </c>
      <c r="K11" s="82">
        <v>0.78273159800000025</v>
      </c>
      <c r="L11" s="82">
        <v>0.90279606400000001</v>
      </c>
      <c r="M11" s="82">
        <v>0.63402045200000001</v>
      </c>
      <c r="N11" s="82">
        <v>0.528996519</v>
      </c>
      <c r="O11" s="82">
        <v>0.42181234317100014</v>
      </c>
      <c r="P11" s="82">
        <v>0.408950760468</v>
      </c>
      <c r="R11" s="91"/>
    </row>
    <row r="12" spans="1:20" x14ac:dyDescent="0.3">
      <c r="A12" s="81" t="s">
        <v>21</v>
      </c>
      <c r="B12" s="82">
        <v>4.0427999999999999E-2</v>
      </c>
      <c r="C12" s="82">
        <v>4.5040000000000004E-2</v>
      </c>
      <c r="D12" s="82">
        <v>4.7339000000000006E-2</v>
      </c>
      <c r="E12" s="82">
        <v>3.5054000000000002E-2</v>
      </c>
      <c r="F12" s="82">
        <v>3.6282000000000009E-2</v>
      </c>
      <c r="G12" s="82">
        <v>3.7670000000000002E-2</v>
      </c>
      <c r="H12" s="82">
        <v>3.5492061000000005E-2</v>
      </c>
      <c r="I12" s="82">
        <v>2.6286193000000003E-2</v>
      </c>
      <c r="J12" s="82">
        <v>2.4386435000000005E-2</v>
      </c>
      <c r="K12" s="82">
        <v>2.0700734999999998E-2</v>
      </c>
      <c r="L12" s="82">
        <v>2.6132814000000004E-2</v>
      </c>
      <c r="M12" s="82">
        <v>2.6476317000000003E-2</v>
      </c>
      <c r="N12" s="82">
        <v>1.9346339000000001E-2</v>
      </c>
      <c r="O12" s="82">
        <v>2.0028514193000002E-2</v>
      </c>
      <c r="P12" s="82">
        <v>1.8402392295999999E-2</v>
      </c>
      <c r="R12" s="91"/>
    </row>
    <row r="13" spans="1:20" x14ac:dyDescent="0.3">
      <c r="A13" s="81" t="s">
        <v>22</v>
      </c>
      <c r="B13" s="82">
        <v>4.6136000000000003E-2</v>
      </c>
      <c r="C13" s="82">
        <v>5.153000000000002E-2</v>
      </c>
      <c r="D13" s="82">
        <v>5.5465000000000014E-2</v>
      </c>
      <c r="E13" s="82">
        <v>4.1351000000000006E-2</v>
      </c>
      <c r="F13" s="82">
        <v>4.2435999999999995E-2</v>
      </c>
      <c r="G13" s="82">
        <v>4.3994000000000005E-2</v>
      </c>
      <c r="H13" s="82">
        <v>4.1098088000000012E-2</v>
      </c>
      <c r="I13" s="82">
        <v>3.6164904999999997E-2</v>
      </c>
      <c r="J13" s="82">
        <v>3.4765915999999994E-2</v>
      </c>
      <c r="K13" s="82">
        <v>3.0546421000000001E-2</v>
      </c>
      <c r="L13" s="82">
        <v>3.6261372E-2</v>
      </c>
      <c r="M13" s="82">
        <v>3.2836131999999997E-2</v>
      </c>
      <c r="N13" s="82">
        <v>2.8730618000000003E-2</v>
      </c>
      <c r="O13" s="82">
        <v>2.8183326256999999E-2</v>
      </c>
      <c r="P13" s="82">
        <v>2.6978744505000003E-2</v>
      </c>
      <c r="R13" s="91"/>
    </row>
    <row r="14" spans="1:20" x14ac:dyDescent="0.3">
      <c r="A14" s="83" t="s">
        <v>92</v>
      </c>
      <c r="B14" s="82">
        <v>1.8676618484000005</v>
      </c>
      <c r="C14" s="82">
        <v>1.8425323297</v>
      </c>
      <c r="D14" s="82">
        <v>1.4810044111000005</v>
      </c>
      <c r="E14" s="82">
        <v>1.5312852312000005</v>
      </c>
      <c r="F14" s="82">
        <v>1.5515401869000005</v>
      </c>
      <c r="G14" s="82">
        <v>1.5238823362000005</v>
      </c>
      <c r="H14" s="82">
        <v>1.6198810213999999</v>
      </c>
      <c r="I14" s="82">
        <v>1.3418384131000003</v>
      </c>
      <c r="J14" s="82">
        <v>1.4400896700000001</v>
      </c>
      <c r="K14" s="82">
        <v>1.4109003406</v>
      </c>
      <c r="L14" s="82">
        <v>1.4354024127999996</v>
      </c>
      <c r="M14" s="82">
        <v>1.5202562722289004</v>
      </c>
      <c r="N14" s="82">
        <v>1.3869683018009007</v>
      </c>
      <c r="O14" s="82">
        <v>1.4311828500000001</v>
      </c>
      <c r="P14" s="82">
        <v>1.3824038683000004</v>
      </c>
      <c r="R14" s="91"/>
      <c r="T14" s="84"/>
    </row>
    <row r="15" spans="1:20" ht="13.5" thickBot="1" x14ac:dyDescent="0.35">
      <c r="A15" s="81" t="s">
        <v>10</v>
      </c>
      <c r="B15" s="82">
        <v>3.6825753434000008</v>
      </c>
      <c r="C15" s="82">
        <v>3.3362843116000009</v>
      </c>
      <c r="D15" s="82">
        <v>3.4364709689000001</v>
      </c>
      <c r="E15" s="82">
        <v>3.330643808</v>
      </c>
      <c r="F15" s="82">
        <v>3.0694142928999995</v>
      </c>
      <c r="G15" s="82">
        <v>3.0115883098</v>
      </c>
      <c r="H15" s="82">
        <v>2.8912829606999999</v>
      </c>
      <c r="I15" s="82">
        <v>2.7100496298000003</v>
      </c>
      <c r="J15" s="82">
        <v>2.8515979434000003</v>
      </c>
      <c r="K15" s="82">
        <v>2.7406265907000007</v>
      </c>
      <c r="L15" s="82">
        <v>2.6938403414000009</v>
      </c>
      <c r="M15" s="82">
        <v>2.9369438686000002</v>
      </c>
      <c r="N15" s="82">
        <v>2.8013351948000009</v>
      </c>
      <c r="O15" s="82">
        <v>2.5477997918000002</v>
      </c>
      <c r="P15" s="82">
        <v>2.3355376359000002</v>
      </c>
      <c r="R15" s="91"/>
      <c r="T15" s="85"/>
    </row>
    <row r="16" spans="1:20" ht="13.5" thickBot="1" x14ac:dyDescent="0.35">
      <c r="A16" s="81" t="s">
        <v>94</v>
      </c>
      <c r="B16" s="82">
        <v>6.7946657349000015</v>
      </c>
      <c r="C16" s="82">
        <v>7.4419419098999997</v>
      </c>
      <c r="D16" s="82">
        <v>7.4530965131000011</v>
      </c>
      <c r="E16" s="82">
        <v>5.8480659422000008</v>
      </c>
      <c r="F16" s="82">
        <v>6.0701839933000006</v>
      </c>
      <c r="G16" s="82">
        <v>6.0288552088000005</v>
      </c>
      <c r="H16" s="82">
        <v>6.0000712979000008</v>
      </c>
      <c r="I16" s="82">
        <v>5.4332557804000015</v>
      </c>
      <c r="J16" s="82">
        <v>5.1950438094000004</v>
      </c>
      <c r="K16" s="82">
        <v>5.0353379091000008</v>
      </c>
      <c r="L16" s="82">
        <v>4.9855341783000009</v>
      </c>
      <c r="M16" s="82">
        <v>3.8497483577000007</v>
      </c>
      <c r="N16" s="82">
        <v>3.3014036410000003</v>
      </c>
      <c r="O16" s="82">
        <v>3.3345750443000006</v>
      </c>
      <c r="P16" s="82">
        <v>3.2962820757000006</v>
      </c>
      <c r="R16" s="91"/>
      <c r="T16" s="86"/>
    </row>
    <row r="17" spans="1:20" x14ac:dyDescent="0.3">
      <c r="A17" s="81" t="s">
        <v>95</v>
      </c>
      <c r="B17" s="82">
        <v>2.4840657039000003</v>
      </c>
      <c r="C17" s="82">
        <v>2.4235003102000006</v>
      </c>
      <c r="D17" s="82">
        <v>2.3529671643000003</v>
      </c>
      <c r="E17" s="82">
        <v>2.2565490646000006</v>
      </c>
      <c r="F17" s="82">
        <v>2.2660902819000004</v>
      </c>
      <c r="G17" s="82">
        <v>1.7617913681999999</v>
      </c>
      <c r="H17" s="82">
        <v>1.7821818534</v>
      </c>
      <c r="I17" s="82">
        <v>1.7186467818</v>
      </c>
      <c r="J17" s="82">
        <v>1.5809577356</v>
      </c>
      <c r="K17" s="82">
        <v>1.5227709281000001</v>
      </c>
      <c r="L17" s="82">
        <v>1.5921521778000007</v>
      </c>
      <c r="M17" s="82">
        <v>1.5887564300999999</v>
      </c>
      <c r="N17" s="82">
        <v>1.4855388866000003</v>
      </c>
      <c r="O17" s="82">
        <v>1.5122432131000001</v>
      </c>
      <c r="P17" s="82">
        <v>1.4574754217999999</v>
      </c>
      <c r="R17" s="91"/>
      <c r="T17" s="87"/>
    </row>
    <row r="18" spans="1:20" x14ac:dyDescent="0.3">
      <c r="A18" s="83" t="s">
        <v>47</v>
      </c>
      <c r="B18" s="82">
        <v>5.9250929062768698</v>
      </c>
      <c r="C18" s="82">
        <v>5.1525401332760099</v>
      </c>
      <c r="D18" s="82">
        <v>4.206877429062768</v>
      </c>
      <c r="E18" s="82">
        <v>3.0896572012037837</v>
      </c>
      <c r="F18" s="82">
        <v>4.494582824591574</v>
      </c>
      <c r="G18" s="82">
        <v>6.5313009243336202</v>
      </c>
      <c r="H18" s="82">
        <v>7.2878191530524514</v>
      </c>
      <c r="I18" s="82">
        <v>5.7687900998925201</v>
      </c>
      <c r="J18" s="82">
        <v>7.181651697592434</v>
      </c>
      <c r="K18" s="82">
        <v>6.5667196161650914</v>
      </c>
      <c r="L18" s="82">
        <v>6.341814989359416</v>
      </c>
      <c r="M18" s="82">
        <v>7.831465907781598</v>
      </c>
      <c r="N18" s="82">
        <v>5.8127686186801375</v>
      </c>
      <c r="O18" s="82">
        <v>3.9542410862854691</v>
      </c>
      <c r="P18" s="82">
        <v>3.9647589435296644</v>
      </c>
      <c r="R18" s="91"/>
    </row>
    <row r="19" spans="1:20" x14ac:dyDescent="0.3">
      <c r="A19" s="81" t="s">
        <v>11</v>
      </c>
      <c r="B19" s="82">
        <v>11.939504686156491</v>
      </c>
      <c r="C19" s="82">
        <v>11.709562381771281</v>
      </c>
      <c r="D19" s="82">
        <v>12.07786104901118</v>
      </c>
      <c r="E19" s="82">
        <v>11.296399226139295</v>
      </c>
      <c r="F19" s="82">
        <v>10.859654535683578</v>
      </c>
      <c r="G19" s="82">
        <v>11.195757351676699</v>
      </c>
      <c r="H19" s="82">
        <v>10.530951762682717</v>
      </c>
      <c r="I19" s="82">
        <v>10.725706806599312</v>
      </c>
      <c r="J19" s="82">
        <v>10.225748422764402</v>
      </c>
      <c r="K19" s="82">
        <v>9.2938038404557179</v>
      </c>
      <c r="L19" s="82">
        <v>10.470974325730872</v>
      </c>
      <c r="M19" s="82">
        <v>9.0914880737962154</v>
      </c>
      <c r="N19" s="82">
        <v>8.3452356026440206</v>
      </c>
      <c r="O19" s="82">
        <v>8.6114283852106617</v>
      </c>
      <c r="P19" s="82">
        <v>8.1210295794496989</v>
      </c>
      <c r="R19" s="91"/>
    </row>
    <row r="20" spans="1:20" x14ac:dyDescent="0.3">
      <c r="A20" s="81" t="s">
        <v>48</v>
      </c>
      <c r="B20" s="82">
        <v>12.696193572656922</v>
      </c>
      <c r="C20" s="82">
        <v>14.055677901977646</v>
      </c>
      <c r="D20" s="82">
        <v>14.507507308684437</v>
      </c>
      <c r="E20" s="82">
        <v>10.840898753224421</v>
      </c>
      <c r="F20" s="82">
        <v>11.673430116079105</v>
      </c>
      <c r="G20" s="82">
        <v>12.630385275150477</v>
      </c>
      <c r="H20" s="82">
        <v>12.270857115219261</v>
      </c>
      <c r="I20" s="82">
        <v>11.502730140627685</v>
      </c>
      <c r="J20" s="82">
        <v>11.221380020120378</v>
      </c>
      <c r="K20" s="82">
        <v>10.994467473473774</v>
      </c>
      <c r="L20" s="82">
        <v>11.505061690584697</v>
      </c>
      <c r="M20" s="82">
        <v>9.5751058062338785</v>
      </c>
      <c r="N20" s="82">
        <v>8.7602644916809993</v>
      </c>
      <c r="O20" s="82">
        <v>8.6189776381126393</v>
      </c>
      <c r="P20" s="82">
        <v>8.4207411524290627</v>
      </c>
      <c r="R20" s="91"/>
    </row>
    <row r="21" spans="1:20" x14ac:dyDescent="0.3">
      <c r="A21" s="81" t="s">
        <v>49</v>
      </c>
      <c r="B21" s="82">
        <v>5.2113772141014616</v>
      </c>
      <c r="C21" s="82">
        <v>5.956903632846088</v>
      </c>
      <c r="D21" s="82">
        <v>6.4046479793637143</v>
      </c>
      <c r="E21" s="82">
        <v>5.5015057609630276</v>
      </c>
      <c r="F21" s="82">
        <v>5.8490595442820306</v>
      </c>
      <c r="G21" s="82">
        <v>5.948862360275152</v>
      </c>
      <c r="H21" s="82">
        <v>6.1493067712811706</v>
      </c>
      <c r="I21" s="82">
        <v>6.3319544807179708</v>
      </c>
      <c r="J21" s="82">
        <v>6.2165577880266563</v>
      </c>
      <c r="K21" s="82">
        <v>5.6779568771281168</v>
      </c>
      <c r="L21" s="82">
        <v>6.4654339809974202</v>
      </c>
      <c r="M21" s="82">
        <v>5.3045997611135007</v>
      </c>
      <c r="N21" s="82">
        <v>4.9119188952708512</v>
      </c>
      <c r="O21" s="82">
        <v>4.8796701841573524</v>
      </c>
      <c r="P21" s="82">
        <v>4.7690546125537407</v>
      </c>
      <c r="R21" s="91"/>
    </row>
    <row r="22" spans="1:20" x14ac:dyDescent="0.3">
      <c r="A22" s="88" t="s">
        <v>12</v>
      </c>
      <c r="B22" s="82">
        <v>3.8367037430018152</v>
      </c>
      <c r="C22" s="82">
        <v>4.0448455113929489</v>
      </c>
      <c r="D22" s="82">
        <v>4.5111006648753236</v>
      </c>
      <c r="E22" s="82">
        <v>4.712722561478933</v>
      </c>
      <c r="F22" s="82">
        <v>5.032073082747325</v>
      </c>
      <c r="G22" s="82">
        <v>5.4689246743788136</v>
      </c>
      <c r="H22" s="82">
        <v>5.6469482716968011</v>
      </c>
      <c r="I22" s="82">
        <v>5.737463253555525</v>
      </c>
      <c r="J22" s="82">
        <v>5.9896617750028192</v>
      </c>
      <c r="K22" s="82">
        <v>5.9168425791959942</v>
      </c>
      <c r="L22" s="82">
        <v>6.3878845252467755</v>
      </c>
      <c r="M22" s="82">
        <v>6.7757149342629575</v>
      </c>
      <c r="N22" s="82">
        <v>7.0599150263674719</v>
      </c>
      <c r="O22" s="82">
        <v>7.5909543497735701</v>
      </c>
      <c r="P22" s="82">
        <v>7.8444207547319049</v>
      </c>
      <c r="R22" s="91"/>
    </row>
    <row r="23" spans="1:20" x14ac:dyDescent="0.3">
      <c r="A23" s="81" t="s">
        <v>13</v>
      </c>
      <c r="B23" s="82">
        <v>1.8084365433505301</v>
      </c>
      <c r="C23" s="82">
        <v>1.87607872527945</v>
      </c>
      <c r="D23" s="82">
        <v>1.8547519862663611</v>
      </c>
      <c r="E23" s="82">
        <v>1.7493816731155061</v>
      </c>
      <c r="F23" s="82">
        <v>1.8455862756281651</v>
      </c>
      <c r="G23" s="82">
        <v>1.9782885024955916</v>
      </c>
      <c r="H23" s="82">
        <v>1.9195357708221059</v>
      </c>
      <c r="I23" s="82">
        <v>2.0546892606197416</v>
      </c>
      <c r="J23" s="82">
        <v>2.0195529493486655</v>
      </c>
      <c r="K23" s="82">
        <v>1.9854064850294999</v>
      </c>
      <c r="L23" s="82">
        <v>2.0651847721562131</v>
      </c>
      <c r="M23" s="82">
        <v>2.2084130407484617</v>
      </c>
      <c r="N23" s="82">
        <v>2.2834644886593818</v>
      </c>
      <c r="O23" s="82">
        <v>2.2806816453177436</v>
      </c>
      <c r="P23" s="82">
        <v>2.2196850485963497</v>
      </c>
      <c r="R23" s="91"/>
    </row>
    <row r="24" spans="1:20" x14ac:dyDescent="0.3">
      <c r="A24" s="81" t="s">
        <v>50</v>
      </c>
      <c r="B24" s="82">
        <v>7.022834910528327</v>
      </c>
      <c r="C24" s="82">
        <v>8.4233789181594538</v>
      </c>
      <c r="D24" s="82">
        <v>9.3752311347449115</v>
      </c>
      <c r="E24" s="82">
        <v>7.5369010238129359</v>
      </c>
      <c r="F24" s="82">
        <v>8.2321385431236251</v>
      </c>
      <c r="G24" s="82">
        <v>9.119261738583166</v>
      </c>
      <c r="H24" s="82">
        <v>9.0324301706792784</v>
      </c>
      <c r="I24" s="82">
        <v>9.040533051769847</v>
      </c>
      <c r="J24" s="82">
        <v>9.3369848022953104</v>
      </c>
      <c r="K24" s="82">
        <v>8.8408933370354443</v>
      </c>
      <c r="L24" s="82">
        <v>10.779589897296265</v>
      </c>
      <c r="M24" s="82">
        <v>9.9186658042896738</v>
      </c>
      <c r="N24" s="82">
        <v>10.353643936072896</v>
      </c>
      <c r="O24" s="82">
        <v>10.382833642256617</v>
      </c>
      <c r="P24" s="82">
        <v>10.860061850781028</v>
      </c>
      <c r="R24" s="91"/>
    </row>
    <row r="25" spans="1:20" ht="13.5" thickBot="1" x14ac:dyDescent="0.35">
      <c r="A25" s="89" t="s">
        <v>51</v>
      </c>
      <c r="B25" s="90">
        <v>0.45686663146078149</v>
      </c>
      <c r="C25" s="90">
        <v>0.57101410289481247</v>
      </c>
      <c r="D25" s="90">
        <v>0.73717308400210191</v>
      </c>
      <c r="E25" s="90">
        <v>0.6596084098595586</v>
      </c>
      <c r="F25" s="90">
        <v>0.65485594945538361</v>
      </c>
      <c r="G25" s="90">
        <v>0.74596001756257879</v>
      </c>
      <c r="H25" s="90">
        <v>0.78800597420877205</v>
      </c>
      <c r="I25" s="90">
        <v>0.75440737772211952</v>
      </c>
      <c r="J25" s="90">
        <v>0.78080970378794134</v>
      </c>
      <c r="K25" s="90">
        <v>0.80078801982799719</v>
      </c>
      <c r="L25" s="90">
        <v>0.90994515998828762</v>
      </c>
      <c r="M25" s="90">
        <v>0.96466768668728331</v>
      </c>
      <c r="N25" s="90">
        <v>1.0086376616683197</v>
      </c>
      <c r="O25" s="90">
        <v>1.1089122717134854</v>
      </c>
      <c r="P25" s="90">
        <v>1.1183622852227175</v>
      </c>
      <c r="R25" s="91"/>
    </row>
    <row r="26" spans="1:20" x14ac:dyDescent="0.3">
      <c r="A26" s="75"/>
      <c r="R26" s="103"/>
    </row>
    <row r="27" spans="1:20" x14ac:dyDescent="0.3">
      <c r="A27" s="75"/>
    </row>
    <row r="28" spans="1:20" ht="18.5" x14ac:dyDescent="0.45">
      <c r="A28" s="73" t="s">
        <v>75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20" x14ac:dyDescent="0.3">
      <c r="A29" s="75"/>
    </row>
    <row r="30" spans="1:20" x14ac:dyDescent="0.3">
      <c r="A30" s="77"/>
      <c r="B30" s="104">
        <v>2011</v>
      </c>
      <c r="C30" s="102">
        <f t="shared" ref="C30:P30" si="1">B30+1</f>
        <v>2012</v>
      </c>
      <c r="D30" s="102">
        <f t="shared" si="1"/>
        <v>2013</v>
      </c>
      <c r="E30" s="102">
        <f t="shared" si="1"/>
        <v>2014</v>
      </c>
      <c r="F30" s="102">
        <f t="shared" si="1"/>
        <v>2015</v>
      </c>
      <c r="G30" s="102">
        <f t="shared" si="1"/>
        <v>2016</v>
      </c>
      <c r="H30" s="102">
        <f t="shared" si="1"/>
        <v>2017</v>
      </c>
      <c r="I30" s="102">
        <f t="shared" si="1"/>
        <v>2018</v>
      </c>
      <c r="J30" s="102">
        <f t="shared" si="1"/>
        <v>2019</v>
      </c>
      <c r="K30" s="102">
        <f t="shared" si="1"/>
        <v>2020</v>
      </c>
      <c r="L30" s="102">
        <f t="shared" si="1"/>
        <v>2021</v>
      </c>
      <c r="M30" s="102">
        <f t="shared" si="1"/>
        <v>2022</v>
      </c>
      <c r="N30" s="102">
        <f t="shared" si="1"/>
        <v>2023</v>
      </c>
      <c r="O30" s="102">
        <f t="shared" si="1"/>
        <v>2024</v>
      </c>
      <c r="P30" s="102">
        <f t="shared" si="1"/>
        <v>2025</v>
      </c>
    </row>
    <row r="31" spans="1:20" x14ac:dyDescent="0.3">
      <c r="A31" s="83" t="s">
        <v>46</v>
      </c>
      <c r="B31" s="92">
        <v>53.51434643024001</v>
      </c>
      <c r="C31" s="92">
        <v>69.341186707126681</v>
      </c>
      <c r="D31" s="92">
        <v>75.379874909798886</v>
      </c>
      <c r="E31" s="92">
        <v>44.5984539856589</v>
      </c>
      <c r="F31" s="92">
        <v>42.936451431561117</v>
      </c>
      <c r="G31" s="92">
        <v>37.433289947175552</v>
      </c>
      <c r="H31" s="92">
        <v>44.389411380028889</v>
      </c>
      <c r="I31" s="92">
        <v>30.370402619813333</v>
      </c>
      <c r="J31" s="92">
        <v>17.87390654332</v>
      </c>
      <c r="K31" s="92">
        <v>15.136758282155553</v>
      </c>
      <c r="L31" s="92">
        <v>22.114968073767777</v>
      </c>
      <c r="M31" s="92">
        <v>17.374228674435557</v>
      </c>
      <c r="N31" s="92">
        <v>8.4602077601773402</v>
      </c>
      <c r="O31" s="92">
        <v>6.8196139796866602</v>
      </c>
      <c r="P31" s="92">
        <v>5.5246611414008404</v>
      </c>
      <c r="Q31" s="7" t="s">
        <v>72</v>
      </c>
    </row>
    <row r="32" spans="1:20" x14ac:dyDescent="0.3">
      <c r="A32" s="81" t="s">
        <v>9</v>
      </c>
      <c r="B32" s="92">
        <v>13.12819986</v>
      </c>
      <c r="C32" s="92">
        <v>14.311518362222222</v>
      </c>
      <c r="D32" s="92">
        <v>12.075440630000003</v>
      </c>
      <c r="E32" s="92">
        <v>11.287833770000002</v>
      </c>
      <c r="F32" s="92">
        <v>11.955884229999999</v>
      </c>
      <c r="G32" s="92">
        <v>11.530156450000003</v>
      </c>
      <c r="H32" s="92">
        <v>12.12646310309</v>
      </c>
      <c r="I32" s="92">
        <v>12.70525629037</v>
      </c>
      <c r="J32" s="92">
        <v>10.318644626420003</v>
      </c>
      <c r="K32" s="92">
        <v>9.103168484740003</v>
      </c>
      <c r="L32" s="92">
        <v>10.499518224319999</v>
      </c>
      <c r="M32" s="92">
        <v>7.3736578567600004</v>
      </c>
      <c r="N32" s="92">
        <v>6.1522295159700002</v>
      </c>
      <c r="O32" s="92">
        <v>4.9056775510787309</v>
      </c>
      <c r="P32" s="92">
        <v>4.75609734424284</v>
      </c>
      <c r="Q32" s="7" t="s">
        <v>72</v>
      </c>
    </row>
    <row r="33" spans="1:28" x14ac:dyDescent="0.3">
      <c r="A33" s="81" t="s">
        <v>21</v>
      </c>
      <c r="B33" s="92">
        <v>0.47017764000000001</v>
      </c>
      <c r="C33" s="92">
        <v>0.52381520000000004</v>
      </c>
      <c r="D33" s="92">
        <v>0.55055257000000002</v>
      </c>
      <c r="E33" s="92">
        <v>0.40767802000000003</v>
      </c>
      <c r="F33" s="92">
        <v>0.42195966000000007</v>
      </c>
      <c r="G33" s="92">
        <v>0.43810209999999999</v>
      </c>
      <c r="H33" s="92">
        <v>0.41277266943000007</v>
      </c>
      <c r="I33" s="92">
        <v>0.30570842459000003</v>
      </c>
      <c r="J33" s="92">
        <v>0.28361423905000005</v>
      </c>
      <c r="K33" s="92">
        <v>0.24074954804999998</v>
      </c>
      <c r="L33" s="92">
        <v>0.30392462681999999</v>
      </c>
      <c r="M33" s="92">
        <v>0.30791956671000004</v>
      </c>
      <c r="N33" s="92">
        <v>0.22499792257000001</v>
      </c>
      <c r="O33" s="92">
        <v>0.23293162006459003</v>
      </c>
      <c r="P33" s="92">
        <v>0.21401982240247999</v>
      </c>
      <c r="Q33" s="7" t="s">
        <v>72</v>
      </c>
    </row>
    <row r="34" spans="1:28" x14ac:dyDescent="0.3">
      <c r="A34" s="81" t="s">
        <v>22</v>
      </c>
      <c r="B34" s="92">
        <v>0.53656168000000004</v>
      </c>
      <c r="C34" s="92">
        <v>0.59929390000000016</v>
      </c>
      <c r="D34" s="92">
        <v>0.6450579500000001</v>
      </c>
      <c r="E34" s="92">
        <v>0.48091212999999999</v>
      </c>
      <c r="F34" s="92">
        <v>0.49353067999999994</v>
      </c>
      <c r="G34" s="92">
        <v>0.51165022000000004</v>
      </c>
      <c r="H34" s="92">
        <v>0.47797076344000011</v>
      </c>
      <c r="I34" s="92">
        <v>0.42059784514999998</v>
      </c>
      <c r="J34" s="92">
        <v>0.40432760307999993</v>
      </c>
      <c r="K34" s="92">
        <v>0.35525487623000002</v>
      </c>
      <c r="L34" s="92">
        <v>0.42171975636000003</v>
      </c>
      <c r="M34" s="92">
        <v>0.38188421515999998</v>
      </c>
      <c r="N34" s="92">
        <v>0.33413708734000003</v>
      </c>
      <c r="O34" s="92">
        <v>0.32777208436890998</v>
      </c>
      <c r="P34" s="92">
        <v>0.31376279859315004</v>
      </c>
      <c r="Q34" s="7" t="s">
        <v>72</v>
      </c>
    </row>
    <row r="35" spans="1:28" x14ac:dyDescent="0.3">
      <c r="A35" s="94" t="s">
        <v>92</v>
      </c>
      <c r="B35" s="105">
        <v>21.720907296892005</v>
      </c>
      <c r="C35" s="105">
        <v>21.428650994411001</v>
      </c>
      <c r="D35" s="105">
        <v>17.224081301093005</v>
      </c>
      <c r="E35" s="105">
        <v>17.808847238856004</v>
      </c>
      <c r="F35" s="105">
        <v>18.044412373647003</v>
      </c>
      <c r="G35" s="105">
        <v>17.722751570006004</v>
      </c>
      <c r="H35" s="105">
        <v>18.839216278881999</v>
      </c>
      <c r="I35" s="105">
        <v>15.605580744353002</v>
      </c>
      <c r="J35" s="105">
        <v>16.7482428621</v>
      </c>
      <c r="K35" s="105">
        <v>16.408770961178</v>
      </c>
      <c r="L35" s="105">
        <v>16.693730060863995</v>
      </c>
      <c r="M35" s="105">
        <v>17.680580446022113</v>
      </c>
      <c r="N35" s="105">
        <v>16.130441349944473</v>
      </c>
      <c r="O35" s="105">
        <v>16.644656545500002</v>
      </c>
      <c r="P35" s="105">
        <v>16.077356988329004</v>
      </c>
      <c r="Q35" s="7" t="s">
        <v>72</v>
      </c>
    </row>
    <row r="36" spans="1:28" x14ac:dyDescent="0.3">
      <c r="A36" s="81" t="s">
        <v>10</v>
      </c>
      <c r="B36" s="92">
        <v>42.828351243742013</v>
      </c>
      <c r="C36" s="92">
        <v>38.80098654390801</v>
      </c>
      <c r="D36" s="92">
        <v>39.966157368307002</v>
      </c>
      <c r="E36" s="92">
        <v>38.735387487040001</v>
      </c>
      <c r="F36" s="92">
        <v>35.697288226426998</v>
      </c>
      <c r="G36" s="92">
        <v>35.024772042974</v>
      </c>
      <c r="H36" s="92">
        <v>33.625620832941003</v>
      </c>
      <c r="I36" s="92">
        <v>31.517877194574002</v>
      </c>
      <c r="J36" s="92">
        <v>33.164084081741997</v>
      </c>
      <c r="K36" s="92">
        <v>31.873487249841006</v>
      </c>
      <c r="L36" s="92">
        <v>31.329363170482004</v>
      </c>
      <c r="M36" s="92">
        <v>34.156657191817999</v>
      </c>
      <c r="N36" s="92">
        <v>32.579528315524009</v>
      </c>
      <c r="O36" s="92">
        <v>29.630911578634002</v>
      </c>
      <c r="P36" s="92">
        <v>27.162302705517003</v>
      </c>
      <c r="Q36" s="7" t="s">
        <v>72</v>
      </c>
    </row>
    <row r="37" spans="1:28" x14ac:dyDescent="0.3">
      <c r="A37" s="81" t="s">
        <v>94</v>
      </c>
      <c r="B37" s="92">
        <v>79.021962496887014</v>
      </c>
      <c r="C37" s="92">
        <v>86.549784412137001</v>
      </c>
      <c r="D37" s="92">
        <v>86.679512447353005</v>
      </c>
      <c r="E37" s="92">
        <v>68.013006907786007</v>
      </c>
      <c r="F37" s="92">
        <v>70.596239842079001</v>
      </c>
      <c r="G37" s="92">
        <v>70.115586078344009</v>
      </c>
      <c r="H37" s="92">
        <v>69.780829194577009</v>
      </c>
      <c r="I37" s="92">
        <v>63.188764726052014</v>
      </c>
      <c r="J37" s="92">
        <v>60.418359503322009</v>
      </c>
      <c r="K37" s="92">
        <v>58.56097988283301</v>
      </c>
      <c r="L37" s="92">
        <v>57.981762493629006</v>
      </c>
      <c r="M37" s="92">
        <v>44.772573400051009</v>
      </c>
      <c r="N37" s="92">
        <v>38.395324344830001</v>
      </c>
      <c r="O37" s="92">
        <v>38.781107765209008</v>
      </c>
      <c r="P37" s="92">
        <v>38.335760540391007</v>
      </c>
      <c r="Q37" s="7" t="s">
        <v>72</v>
      </c>
    </row>
    <row r="38" spans="1:28" x14ac:dyDescent="0.3">
      <c r="A38" s="81" t="s">
        <v>95</v>
      </c>
      <c r="B38" s="92">
        <v>28.889684136357001</v>
      </c>
      <c r="C38" s="92">
        <v>28.185308607626002</v>
      </c>
      <c r="D38" s="92">
        <v>27.365008120809005</v>
      </c>
      <c r="E38" s="92">
        <v>26.243665621298003</v>
      </c>
      <c r="F38" s="92">
        <v>26.354629978497005</v>
      </c>
      <c r="G38" s="92">
        <v>20.489633612165999</v>
      </c>
      <c r="H38" s="92">
        <v>20.726774955042</v>
      </c>
      <c r="I38" s="92">
        <v>19.987862072334</v>
      </c>
      <c r="J38" s="92">
        <v>18.386538465028</v>
      </c>
      <c r="K38" s="92">
        <v>17.709825893803</v>
      </c>
      <c r="L38" s="92">
        <v>18.516729827814004</v>
      </c>
      <c r="M38" s="92">
        <v>18.477237282063001</v>
      </c>
      <c r="N38" s="92">
        <v>17.276817251158004</v>
      </c>
      <c r="O38" s="92">
        <v>17.587388568353003</v>
      </c>
      <c r="P38" s="92">
        <v>16.950439155533999</v>
      </c>
      <c r="Q38" s="7" t="s">
        <v>72</v>
      </c>
      <c r="R38" s="93"/>
      <c r="S38" s="93"/>
      <c r="T38" s="93"/>
      <c r="U38" s="93"/>
      <c r="V38" s="93"/>
    </row>
    <row r="39" spans="1:28" x14ac:dyDescent="0.3">
      <c r="A39" s="83" t="s">
        <v>47</v>
      </c>
      <c r="B39" s="92">
        <v>68.908830499999993</v>
      </c>
      <c r="C39" s="92">
        <v>59.924041749999994</v>
      </c>
      <c r="D39" s="92">
        <v>48.925984499999998</v>
      </c>
      <c r="E39" s="92">
        <v>35.932713249999999</v>
      </c>
      <c r="F39" s="92">
        <v>52.271998250000003</v>
      </c>
      <c r="G39" s="92">
        <v>75.959029749999999</v>
      </c>
      <c r="H39" s="92">
        <v>84.757336750000007</v>
      </c>
      <c r="I39" s="92">
        <v>67.091028861750004</v>
      </c>
      <c r="J39" s="92">
        <v>83.522609243000005</v>
      </c>
      <c r="K39" s="92">
        <v>76.370949136000007</v>
      </c>
      <c r="L39" s="92">
        <v>73.755308326250002</v>
      </c>
      <c r="M39" s="92">
        <v>91.079948507499992</v>
      </c>
      <c r="N39" s="92">
        <v>67.602499035250005</v>
      </c>
      <c r="O39" s="92">
        <v>45.987823833500002</v>
      </c>
      <c r="P39" s="92">
        <v>46.110146513250001</v>
      </c>
      <c r="Q39" s="7" t="s">
        <v>72</v>
      </c>
      <c r="R39" s="93"/>
      <c r="S39" s="93"/>
      <c r="T39" s="93"/>
      <c r="U39" s="93"/>
      <c r="V39" s="93"/>
      <c r="W39" s="93"/>
      <c r="X39" s="93"/>
      <c r="AB39" s="93"/>
    </row>
    <row r="40" spans="1:28" x14ac:dyDescent="0.3">
      <c r="A40" s="81" t="s">
        <v>11</v>
      </c>
      <c r="B40" s="92">
        <v>138.85643949999999</v>
      </c>
      <c r="C40" s="92">
        <v>136.1822105</v>
      </c>
      <c r="D40" s="92">
        <v>140.46552400000002</v>
      </c>
      <c r="E40" s="92">
        <v>131.37712300000001</v>
      </c>
      <c r="F40" s="92">
        <v>126.29778225</v>
      </c>
      <c r="G40" s="92">
        <v>130.206658</v>
      </c>
      <c r="H40" s="92">
        <v>122.474969</v>
      </c>
      <c r="I40" s="92">
        <v>124.73997016075</v>
      </c>
      <c r="J40" s="92">
        <v>118.92545415675001</v>
      </c>
      <c r="K40" s="92">
        <v>108.08693866450001</v>
      </c>
      <c r="L40" s="92">
        <v>121.77743140825002</v>
      </c>
      <c r="M40" s="92">
        <v>105.73400629824999</v>
      </c>
      <c r="N40" s="92">
        <v>97.055090058749983</v>
      </c>
      <c r="O40" s="92">
        <v>100.15091212</v>
      </c>
      <c r="P40" s="92">
        <v>94.447574009000007</v>
      </c>
      <c r="Q40" s="7" t="s">
        <v>72</v>
      </c>
      <c r="R40" s="93"/>
      <c r="S40" s="93"/>
      <c r="T40" s="93"/>
      <c r="U40" s="93"/>
      <c r="V40" s="93"/>
    </row>
    <row r="41" spans="1:28" x14ac:dyDescent="0.3">
      <c r="A41" s="81" t="s">
        <v>48</v>
      </c>
      <c r="B41" s="92">
        <v>147.65673125000001</v>
      </c>
      <c r="C41" s="92">
        <v>163.46753400000003</v>
      </c>
      <c r="D41" s="92">
        <v>168.72230999999999</v>
      </c>
      <c r="E41" s="92">
        <v>126.07965249999999</v>
      </c>
      <c r="F41" s="92">
        <v>135.76199224999999</v>
      </c>
      <c r="G41" s="92">
        <v>146.89138075000002</v>
      </c>
      <c r="H41" s="92">
        <v>142.71006825000001</v>
      </c>
      <c r="I41" s="92">
        <v>133.77675153549998</v>
      </c>
      <c r="J41" s="92">
        <v>130.504649634</v>
      </c>
      <c r="K41" s="92">
        <v>127.8656567165</v>
      </c>
      <c r="L41" s="92">
        <v>133.8038674615</v>
      </c>
      <c r="M41" s="92">
        <v>111.35848052650002</v>
      </c>
      <c r="N41" s="92">
        <v>101.88187603825001</v>
      </c>
      <c r="O41" s="92">
        <v>100.23870993125</v>
      </c>
      <c r="P41" s="92">
        <v>97.93321960275</v>
      </c>
      <c r="Q41" s="7" t="s">
        <v>72</v>
      </c>
      <c r="R41" s="93"/>
      <c r="S41" s="93"/>
      <c r="T41" s="93"/>
      <c r="U41" s="93"/>
      <c r="V41" s="93"/>
    </row>
    <row r="42" spans="1:28" x14ac:dyDescent="0.3">
      <c r="A42" s="81" t="s">
        <v>49</v>
      </c>
      <c r="B42" s="92">
        <v>60.608317</v>
      </c>
      <c r="C42" s="92">
        <v>69.278789250000003</v>
      </c>
      <c r="D42" s="92">
        <v>74.486055999999991</v>
      </c>
      <c r="E42" s="92">
        <v>63.982512000000007</v>
      </c>
      <c r="F42" s="92">
        <v>68.024562500000016</v>
      </c>
      <c r="G42" s="92">
        <v>69.185269250000019</v>
      </c>
      <c r="H42" s="92">
        <v>71.516437750000009</v>
      </c>
      <c r="I42" s="92">
        <v>73.640630610750009</v>
      </c>
      <c r="J42" s="92">
        <v>72.298567074750011</v>
      </c>
      <c r="K42" s="92">
        <v>66.034638481000002</v>
      </c>
      <c r="L42" s="92">
        <v>75.192997199000004</v>
      </c>
      <c r="M42" s="92">
        <v>61.692495221750015</v>
      </c>
      <c r="N42" s="92">
        <v>57.125616752000006</v>
      </c>
      <c r="O42" s="92">
        <v>56.750564241750006</v>
      </c>
      <c r="P42" s="92">
        <v>55.464105144000008</v>
      </c>
      <c r="Q42" s="7" t="s">
        <v>72</v>
      </c>
      <c r="R42" s="93"/>
      <c r="S42" s="93"/>
      <c r="T42" s="93"/>
      <c r="U42" s="93"/>
      <c r="V42" s="93"/>
    </row>
    <row r="43" spans="1:28" x14ac:dyDescent="0.3">
      <c r="A43" s="88" t="s">
        <v>102</v>
      </c>
      <c r="B43" s="92">
        <v>44.62086453111111</v>
      </c>
      <c r="C43" s="92">
        <v>47.041553297500002</v>
      </c>
      <c r="D43" s="92">
        <v>52.464100732500007</v>
      </c>
      <c r="E43" s="92">
        <v>54.808963389999995</v>
      </c>
      <c r="F43" s="92">
        <v>58.523009952351394</v>
      </c>
      <c r="G43" s="92">
        <v>63.603593963025595</v>
      </c>
      <c r="H43" s="92">
        <v>65.674008399833795</v>
      </c>
      <c r="I43" s="92">
        <v>66.726697638850752</v>
      </c>
      <c r="J43" s="92">
        <v>69.659766443282791</v>
      </c>
      <c r="K43" s="92">
        <v>68.812879196049408</v>
      </c>
      <c r="L43" s="92">
        <v>74.291097028619987</v>
      </c>
      <c r="M43" s="92">
        <v>78.801564685478198</v>
      </c>
      <c r="N43" s="92">
        <v>82.106811756653698</v>
      </c>
      <c r="O43" s="92">
        <v>88.282799087866607</v>
      </c>
      <c r="P43" s="92">
        <v>91.230613377532052</v>
      </c>
      <c r="Q43" s="7" t="s">
        <v>72</v>
      </c>
      <c r="R43" s="93"/>
      <c r="S43" s="93"/>
      <c r="T43" s="93"/>
      <c r="U43" s="93"/>
      <c r="V43" s="93"/>
    </row>
    <row r="44" spans="1:28" x14ac:dyDescent="0.3">
      <c r="A44" s="81" t="s">
        <v>13</v>
      </c>
      <c r="B44" s="92">
        <v>21.032116999166664</v>
      </c>
      <c r="C44" s="92">
        <v>21.818795575000003</v>
      </c>
      <c r="D44" s="92">
        <v>21.570765600277781</v>
      </c>
      <c r="E44" s="92">
        <v>20.345308858333336</v>
      </c>
      <c r="F44" s="92">
        <v>21.46416838555556</v>
      </c>
      <c r="G44" s="92">
        <v>23.007495284023726</v>
      </c>
      <c r="H44" s="92">
        <v>22.324201014661092</v>
      </c>
      <c r="I44" s="92">
        <v>23.896036101007592</v>
      </c>
      <c r="J44" s="92">
        <v>23.487400800924977</v>
      </c>
      <c r="K44" s="92">
        <v>23.090277420893081</v>
      </c>
      <c r="L44" s="92">
        <v>24.018098900176756</v>
      </c>
      <c r="M44" s="92">
        <v>25.683843663904611</v>
      </c>
      <c r="N44" s="92">
        <v>26.556692003108612</v>
      </c>
      <c r="O44" s="92">
        <v>26.524327535045355</v>
      </c>
      <c r="P44" s="92">
        <v>25.81493711517555</v>
      </c>
      <c r="Q44" s="7" t="s">
        <v>72</v>
      </c>
      <c r="R44" s="93"/>
      <c r="S44" s="93"/>
      <c r="T44" s="93"/>
      <c r="U44" s="93"/>
      <c r="V44" s="93"/>
    </row>
    <row r="45" spans="1:28" x14ac:dyDescent="0.3">
      <c r="A45" s="81" t="s">
        <v>50</v>
      </c>
      <c r="B45" s="92">
        <v>81.675570009444442</v>
      </c>
      <c r="C45" s="92">
        <v>97.963896818194428</v>
      </c>
      <c r="D45" s="92">
        <v>109.03393809708332</v>
      </c>
      <c r="E45" s="92">
        <v>87.654158906944446</v>
      </c>
      <c r="F45" s="92">
        <v>95.73977125652776</v>
      </c>
      <c r="G45" s="92">
        <v>106.05701401972223</v>
      </c>
      <c r="H45" s="92">
        <v>105.04716288500002</v>
      </c>
      <c r="I45" s="92">
        <v>105.14139939208333</v>
      </c>
      <c r="J45" s="92">
        <v>108.58913325069445</v>
      </c>
      <c r="K45" s="92">
        <v>102.81958950972222</v>
      </c>
      <c r="L45" s="92">
        <v>125.36663050555558</v>
      </c>
      <c r="M45" s="92">
        <v>115.3540833038889</v>
      </c>
      <c r="N45" s="92">
        <v>120.41287897652778</v>
      </c>
      <c r="O45" s="92">
        <v>120.75235525944444</v>
      </c>
      <c r="P45" s="92">
        <v>126.30251932458334</v>
      </c>
      <c r="Q45" s="7" t="s">
        <v>72</v>
      </c>
      <c r="R45" s="93"/>
      <c r="S45" s="93"/>
      <c r="T45" s="93"/>
      <c r="U45" s="93"/>
      <c r="V45" s="93"/>
    </row>
    <row r="46" spans="1:28" ht="13.5" thickBot="1" x14ac:dyDescent="0.35">
      <c r="A46" s="89" t="s">
        <v>51</v>
      </c>
      <c r="B46" s="106">
        <v>5.3133589238888881</v>
      </c>
      <c r="C46" s="107">
        <v>6.6408940166666683</v>
      </c>
      <c r="D46" s="107">
        <v>8.5733229669444455</v>
      </c>
      <c r="E46" s="107">
        <v>7.6712458066666658</v>
      </c>
      <c r="F46" s="107">
        <v>7.6159746921661107</v>
      </c>
      <c r="G46" s="107">
        <v>8.6755150042527909</v>
      </c>
      <c r="H46" s="107">
        <v>9.164509480048018</v>
      </c>
      <c r="I46" s="107">
        <v>8.7737578029082499</v>
      </c>
      <c r="J46" s="107">
        <v>9.080816855053758</v>
      </c>
      <c r="K46" s="107">
        <v>9.3131646705996083</v>
      </c>
      <c r="L46" s="107">
        <v>10.582662210663784</v>
      </c>
      <c r="M46" s="107">
        <v>11.219085196173104</v>
      </c>
      <c r="N46" s="107">
        <v>11.730456005202559</v>
      </c>
      <c r="O46" s="107">
        <v>12.896649720027833</v>
      </c>
      <c r="P46" s="107">
        <v>13.006553377140204</v>
      </c>
      <c r="Q46" s="7" t="s">
        <v>72</v>
      </c>
      <c r="R46" s="93"/>
      <c r="S46" s="93"/>
      <c r="T46" s="93"/>
      <c r="U46" s="93"/>
      <c r="V46" s="93"/>
    </row>
    <row r="47" spans="1:28" x14ac:dyDescent="0.3">
      <c r="A47" s="75"/>
    </row>
    <row r="48" spans="1:28" x14ac:dyDescent="0.3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</row>
    <row r="49" spans="1:1" x14ac:dyDescent="0.3">
      <c r="A49" s="96"/>
    </row>
    <row r="50" spans="1:1" x14ac:dyDescent="0.3">
      <c r="A50" s="96"/>
    </row>
    <row r="51" spans="1:1" x14ac:dyDescent="0.3">
      <c r="A51" s="98"/>
    </row>
    <row r="52" spans="1:1" x14ac:dyDescent="0.3">
      <c r="A52" s="96"/>
    </row>
    <row r="53" spans="1:1" x14ac:dyDescent="0.3">
      <c r="A53" s="99"/>
    </row>
    <row r="54" spans="1:1" x14ac:dyDescent="0.3">
      <c r="A54" s="100"/>
    </row>
    <row r="55" spans="1:1" x14ac:dyDescent="0.3">
      <c r="A55" s="101"/>
    </row>
    <row r="56" spans="1:1" x14ac:dyDescent="0.3">
      <c r="A56" s="101"/>
    </row>
    <row r="57" spans="1:1" x14ac:dyDescent="0.3">
      <c r="A57" s="10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0953-A735-4E96-A3FA-00F45F1AD7A1}">
  <dimension ref="A1:P41"/>
  <sheetViews>
    <sheetView showGridLines="0" workbookViewId="0">
      <selection sqref="A1:A3"/>
    </sheetView>
  </sheetViews>
  <sheetFormatPr baseColWidth="10" defaultColWidth="47.1796875" defaultRowHeight="13" x14ac:dyDescent="0.3"/>
  <cols>
    <col min="1" max="1" width="37.54296875" style="7" customWidth="1"/>
    <col min="2" max="8" width="10.54296875" style="7" bestFit="1" customWidth="1"/>
    <col min="9" max="13" width="9.1796875" style="7" customWidth="1"/>
    <col min="14" max="14" width="8.26953125" style="7" customWidth="1"/>
    <col min="15" max="15" width="8.7265625" style="7" customWidth="1"/>
    <col min="16" max="16" width="10.453125" style="7" customWidth="1"/>
    <col min="17" max="17" width="12.6328125" style="7" customWidth="1"/>
    <col min="18" max="18" width="19.6328125" style="7" customWidth="1"/>
    <col min="19" max="16384" width="47.1796875" style="7"/>
  </cols>
  <sheetData>
    <row r="1" spans="1:16" s="1" customFormat="1" ht="23.5" customHeight="1" x14ac:dyDescent="0.5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6" ht="1" customHeight="1" x14ac:dyDescent="0.3"/>
    <row r="3" spans="1:16" ht="21" x14ac:dyDescent="0.5">
      <c r="A3" s="22" t="s">
        <v>8</v>
      </c>
    </row>
    <row r="4" spans="1:16" x14ac:dyDescent="0.3">
      <c r="A4" s="4"/>
    </row>
    <row r="5" spans="1:16" ht="18.5" x14ac:dyDescent="0.45">
      <c r="A5" s="73" t="s">
        <v>77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7" spans="1:16" x14ac:dyDescent="0.3">
      <c r="A7" s="75"/>
    </row>
    <row r="8" spans="1:16" x14ac:dyDescent="0.3">
      <c r="A8" s="77" t="s">
        <v>70</v>
      </c>
      <c r="B8" s="78">
        <v>2011</v>
      </c>
      <c r="C8" s="78">
        <f t="shared" ref="C8:P8" si="0">B8+1</f>
        <v>2012</v>
      </c>
      <c r="D8" s="78">
        <f t="shared" si="0"/>
        <v>2013</v>
      </c>
      <c r="E8" s="78">
        <f t="shared" si="0"/>
        <v>2014</v>
      </c>
      <c r="F8" s="78">
        <f t="shared" si="0"/>
        <v>2015</v>
      </c>
      <c r="G8" s="78">
        <f t="shared" si="0"/>
        <v>2016</v>
      </c>
      <c r="H8" s="78">
        <f t="shared" si="0"/>
        <v>2017</v>
      </c>
      <c r="I8" s="78">
        <f t="shared" si="0"/>
        <v>2018</v>
      </c>
      <c r="J8" s="78">
        <f t="shared" si="0"/>
        <v>2019</v>
      </c>
      <c r="K8" s="78">
        <f t="shared" si="0"/>
        <v>2020</v>
      </c>
      <c r="L8" s="78">
        <f t="shared" si="0"/>
        <v>2021</v>
      </c>
      <c r="M8" s="78">
        <f t="shared" si="0"/>
        <v>2022</v>
      </c>
      <c r="N8" s="78">
        <f t="shared" si="0"/>
        <v>2023</v>
      </c>
      <c r="O8" s="78">
        <f t="shared" si="0"/>
        <v>2024</v>
      </c>
      <c r="P8" s="78">
        <f t="shared" si="0"/>
        <v>2025</v>
      </c>
    </row>
    <row r="9" spans="1:16" x14ac:dyDescent="0.3">
      <c r="A9" s="79" t="s">
        <v>46</v>
      </c>
      <c r="B9" s="80">
        <f>Corrigé!B10-'Non-Corrigé'!B10</f>
        <v>0.67199464913854889</v>
      </c>
      <c r="C9" s="80">
        <f>Corrigé!C10-'Non-Corrigé'!C10</f>
        <v>-0.23547333120078839</v>
      </c>
      <c r="D9" s="80">
        <f>Corrigé!D10-'Non-Corrigé'!D10</f>
        <v>-0.65802368232851727</v>
      </c>
      <c r="E9" s="80">
        <f>Corrigé!E10-'Non-Corrigé'!E10</f>
        <v>0.70760516705997256</v>
      </c>
      <c r="F9" s="80">
        <f>Corrigé!F10-'Non-Corrigé'!F10</f>
        <v>0.31331802258639962</v>
      </c>
      <c r="G9" s="80">
        <f>Corrigé!G10-'Non-Corrigé'!G10</f>
        <v>-0.10460936974720347</v>
      </c>
      <c r="H9" s="80">
        <f>Corrigé!H10-'Non-Corrigé'!H10</f>
        <v>4.2889790069934097E-2</v>
      </c>
      <c r="I9" s="80">
        <f>Corrigé!I10-'Non-Corrigé'!I10</f>
        <v>0.1577469957049602</v>
      </c>
      <c r="J9" s="80">
        <f>Corrigé!J10-'Non-Corrigé'!J10</f>
        <v>0.15676411189929351</v>
      </c>
      <c r="K9" s="80">
        <f>Corrigé!K10-'Non-Corrigé'!K10</f>
        <v>0.3690260557268481</v>
      </c>
      <c r="L9" s="80">
        <f>Corrigé!L10-'Non-Corrigé'!L10</f>
        <v>-7.069279378076132E-2</v>
      </c>
      <c r="M9" s="80">
        <f>Corrigé!M10-'Non-Corrigé'!M10</f>
        <v>0.20843359201095057</v>
      </c>
      <c r="N9" s="80">
        <f>Corrigé!N10-'Non-Corrigé'!N10</f>
        <v>0.163552349760409</v>
      </c>
      <c r="O9" s="80">
        <f>Corrigé!O10-'Non-Corrigé'!O10</f>
        <v>0.18843182850560636</v>
      </c>
      <c r="P9" s="80">
        <f>Corrigé!P10-'Non-Corrigé'!P10</f>
        <v>0.14534834573310274</v>
      </c>
    </row>
    <row r="10" spans="1:16" x14ac:dyDescent="0.3">
      <c r="A10" s="81" t="s">
        <v>9</v>
      </c>
      <c r="B10" s="82">
        <f>Corrigé!B11-'Non-Corrigé'!B11</f>
        <v>0</v>
      </c>
      <c r="C10" s="82">
        <f>Corrigé!C11-'Non-Corrigé'!C11</f>
        <v>0</v>
      </c>
      <c r="D10" s="82">
        <f>Corrigé!D11-'Non-Corrigé'!D11</f>
        <v>0</v>
      </c>
      <c r="E10" s="82">
        <f>Corrigé!E11-'Non-Corrigé'!E11</f>
        <v>0</v>
      </c>
      <c r="F10" s="82">
        <f>Corrigé!F11-'Non-Corrigé'!F11</f>
        <v>0</v>
      </c>
      <c r="G10" s="82">
        <f>Corrigé!G11-'Non-Corrigé'!G11</f>
        <v>0</v>
      </c>
      <c r="H10" s="82">
        <f>Corrigé!H11-'Non-Corrigé'!H11</f>
        <v>0</v>
      </c>
      <c r="I10" s="82">
        <f>Corrigé!I11-'Non-Corrigé'!I11</f>
        <v>0</v>
      </c>
      <c r="J10" s="82">
        <f>Corrigé!J11-'Non-Corrigé'!J11</f>
        <v>0</v>
      </c>
      <c r="K10" s="82">
        <f>Corrigé!K11-'Non-Corrigé'!K11</f>
        <v>0</v>
      </c>
      <c r="L10" s="82">
        <f>Corrigé!L11-'Non-Corrigé'!L11</f>
        <v>0</v>
      </c>
      <c r="M10" s="82">
        <f>Corrigé!M11-'Non-Corrigé'!M11</f>
        <v>0</v>
      </c>
      <c r="N10" s="82">
        <f>Corrigé!N11-'Non-Corrigé'!N11</f>
        <v>0</v>
      </c>
      <c r="O10" s="82">
        <f>Corrigé!O11-'Non-Corrigé'!O11</f>
        <v>0</v>
      </c>
      <c r="P10" s="82">
        <f>Corrigé!P11-'Non-Corrigé'!P11</f>
        <v>0</v>
      </c>
    </row>
    <row r="11" spans="1:16" x14ac:dyDescent="0.3">
      <c r="A11" s="81" t="s">
        <v>21</v>
      </c>
      <c r="B11" s="82">
        <f>Corrigé!B12-'Non-Corrigé'!B12</f>
        <v>0</v>
      </c>
      <c r="C11" s="82">
        <f>Corrigé!C12-'Non-Corrigé'!C12</f>
        <v>0</v>
      </c>
      <c r="D11" s="82">
        <f>Corrigé!D12-'Non-Corrigé'!D12</f>
        <v>0</v>
      </c>
      <c r="E11" s="82">
        <f>Corrigé!E12-'Non-Corrigé'!E12</f>
        <v>0</v>
      </c>
      <c r="F11" s="82">
        <f>Corrigé!F12-'Non-Corrigé'!F12</f>
        <v>0</v>
      </c>
      <c r="G11" s="82">
        <f>Corrigé!G12-'Non-Corrigé'!G12</f>
        <v>0</v>
      </c>
      <c r="H11" s="82">
        <f>Corrigé!H12-'Non-Corrigé'!H12</f>
        <v>0</v>
      </c>
      <c r="I11" s="82">
        <f>Corrigé!I12-'Non-Corrigé'!I12</f>
        <v>0</v>
      </c>
      <c r="J11" s="82">
        <f>Corrigé!J12-'Non-Corrigé'!J12</f>
        <v>0</v>
      </c>
      <c r="K11" s="82">
        <f>Corrigé!K12-'Non-Corrigé'!K12</f>
        <v>0</v>
      </c>
      <c r="L11" s="82">
        <f>Corrigé!L12-'Non-Corrigé'!L12</f>
        <v>0</v>
      </c>
      <c r="M11" s="82">
        <f>Corrigé!M12-'Non-Corrigé'!M12</f>
        <v>0</v>
      </c>
      <c r="N11" s="82">
        <f>Corrigé!N12-'Non-Corrigé'!N12</f>
        <v>0</v>
      </c>
      <c r="O11" s="82">
        <f>Corrigé!O12-'Non-Corrigé'!O12</f>
        <v>0</v>
      </c>
      <c r="P11" s="82">
        <f>Corrigé!P12-'Non-Corrigé'!P12</f>
        <v>0</v>
      </c>
    </row>
    <row r="12" spans="1:16" x14ac:dyDescent="0.3">
      <c r="A12" s="81" t="s">
        <v>22</v>
      </c>
      <c r="B12" s="82">
        <f>Corrigé!B13-'Non-Corrigé'!B13</f>
        <v>0</v>
      </c>
      <c r="C12" s="82">
        <f>Corrigé!C13-'Non-Corrigé'!C13</f>
        <v>0</v>
      </c>
      <c r="D12" s="82">
        <f>Corrigé!D13-'Non-Corrigé'!D13</f>
        <v>0</v>
      </c>
      <c r="E12" s="82">
        <f>Corrigé!E13-'Non-Corrigé'!E13</f>
        <v>0</v>
      </c>
      <c r="F12" s="82">
        <f>Corrigé!F13-'Non-Corrigé'!F13</f>
        <v>0</v>
      </c>
      <c r="G12" s="82">
        <f>Corrigé!G13-'Non-Corrigé'!G13</f>
        <v>0</v>
      </c>
      <c r="H12" s="82">
        <f>Corrigé!H13-'Non-Corrigé'!H13</f>
        <v>0</v>
      </c>
      <c r="I12" s="82">
        <f>Corrigé!I13-'Non-Corrigé'!I13</f>
        <v>0</v>
      </c>
      <c r="J12" s="82">
        <f>Corrigé!J13-'Non-Corrigé'!J13</f>
        <v>0</v>
      </c>
      <c r="K12" s="82">
        <f>Corrigé!K13-'Non-Corrigé'!K13</f>
        <v>0</v>
      </c>
      <c r="L12" s="82">
        <f>Corrigé!L13-'Non-Corrigé'!L13</f>
        <v>0</v>
      </c>
      <c r="M12" s="82">
        <f>Corrigé!M13-'Non-Corrigé'!M13</f>
        <v>0</v>
      </c>
      <c r="N12" s="82">
        <f>Corrigé!N13-'Non-Corrigé'!N13</f>
        <v>0</v>
      </c>
      <c r="O12" s="82">
        <f>Corrigé!O13-'Non-Corrigé'!O13</f>
        <v>0</v>
      </c>
      <c r="P12" s="82">
        <f>Corrigé!P13-'Non-Corrigé'!P13</f>
        <v>0</v>
      </c>
    </row>
    <row r="13" spans="1:16" x14ac:dyDescent="0.3">
      <c r="A13" s="83" t="s">
        <v>92</v>
      </c>
      <c r="B13" s="82">
        <f>Corrigé!B14-'Non-Corrigé'!B14</f>
        <v>0</v>
      </c>
      <c r="C13" s="82">
        <f>Corrigé!C14-'Non-Corrigé'!C14</f>
        <v>0</v>
      </c>
      <c r="D13" s="82">
        <f>Corrigé!D14-'Non-Corrigé'!D14</f>
        <v>0</v>
      </c>
      <c r="E13" s="82">
        <f>Corrigé!E14-'Non-Corrigé'!E14</f>
        <v>0</v>
      </c>
      <c r="F13" s="82">
        <f>Corrigé!F14-'Non-Corrigé'!F14</f>
        <v>0</v>
      </c>
      <c r="G13" s="82">
        <f>Corrigé!G14-'Non-Corrigé'!G14</f>
        <v>0</v>
      </c>
      <c r="H13" s="82">
        <f>Corrigé!H14-'Non-Corrigé'!H14</f>
        <v>0</v>
      </c>
      <c r="I13" s="82">
        <f>Corrigé!I14-'Non-Corrigé'!I14</f>
        <v>0</v>
      </c>
      <c r="J13" s="82">
        <f>Corrigé!J14-'Non-Corrigé'!J14</f>
        <v>0</v>
      </c>
      <c r="K13" s="82">
        <f>Corrigé!K14-'Non-Corrigé'!K14</f>
        <v>0</v>
      </c>
      <c r="L13" s="82">
        <f>Corrigé!L14-'Non-Corrigé'!L14</f>
        <v>0</v>
      </c>
      <c r="M13" s="82">
        <f>Corrigé!M14-'Non-Corrigé'!M14</f>
        <v>0</v>
      </c>
      <c r="N13" s="82">
        <f>Corrigé!N14-'Non-Corrigé'!N14</f>
        <v>0</v>
      </c>
      <c r="O13" s="82">
        <f>Corrigé!O14-'Non-Corrigé'!O14</f>
        <v>0</v>
      </c>
      <c r="P13" s="82">
        <f>Corrigé!P14-'Non-Corrigé'!P14</f>
        <v>0</v>
      </c>
    </row>
    <row r="14" spans="1:16" x14ac:dyDescent="0.3">
      <c r="A14" s="81" t="s">
        <v>10</v>
      </c>
      <c r="B14" s="82">
        <f>Corrigé!B15-'Non-Corrigé'!B15</f>
        <v>4.6185199253508724E-2</v>
      </c>
      <c r="C14" s="82">
        <f>Corrigé!C15-'Non-Corrigé'!C15</f>
        <v>-1.4666159036726967E-2</v>
      </c>
      <c r="D14" s="82">
        <f>Corrigé!D15-'Non-Corrigé'!D15</f>
        <v>-3.6155147380686703E-2</v>
      </c>
      <c r="E14" s="82">
        <f>Corrigé!E15-'Non-Corrigé'!E15</f>
        <v>3.3695484145712662E-2</v>
      </c>
      <c r="F14" s="82">
        <f>Corrigé!F15-'Non-Corrigé'!F15</f>
        <v>1.2422300454968838E-2</v>
      </c>
      <c r="G14" s="82">
        <f>Corrigé!G15-'Non-Corrigé'!G15</f>
        <v>-3.5895371972078927E-3</v>
      </c>
      <c r="H14" s="82">
        <f>Corrigé!H15-'Non-Corrigé'!H15</f>
        <v>1.1591835154041163E-3</v>
      </c>
      <c r="I14" s="82">
        <f>Corrigé!I15-'Non-Corrigé'!I15</f>
        <v>2.8337783659568849E-3</v>
      </c>
      <c r="J14" s="82">
        <f>Corrigé!J15-'Non-Corrigé'!J15</f>
        <v>2.0901881586574689E-3</v>
      </c>
      <c r="K14" s="82">
        <f>Corrigé!K15-'Non-Corrigé'!K15</f>
        <v>2.7956519373244504E-3</v>
      </c>
      <c r="L14" s="82">
        <f>Corrigé!L15-'Non-Corrigé'!L15</f>
        <v>0</v>
      </c>
      <c r="M14" s="82">
        <f>Corrigé!M15-'Non-Corrigé'!M15</f>
        <v>0</v>
      </c>
      <c r="N14" s="82">
        <f>Corrigé!N15-'Non-Corrigé'!N15</f>
        <v>0</v>
      </c>
      <c r="O14" s="82">
        <f>Corrigé!O15-'Non-Corrigé'!O15</f>
        <v>0</v>
      </c>
      <c r="P14" s="82">
        <f>Corrigé!P15-'Non-Corrigé'!P15</f>
        <v>0</v>
      </c>
    </row>
    <row r="15" spans="1:16" x14ac:dyDescent="0.3">
      <c r="A15" s="81" t="s">
        <v>94</v>
      </c>
      <c r="B15" s="82">
        <f>Corrigé!B16-'Non-Corrigé'!B16</f>
        <v>0.36024455417736778</v>
      </c>
      <c r="C15" s="82">
        <f>Corrigé!C16-'Non-Corrigé'!C16</f>
        <v>-0.12547713842533348</v>
      </c>
      <c r="D15" s="82">
        <f>Corrigé!D16-'Non-Corrigé'!D16</f>
        <v>-0.36396181696558916</v>
      </c>
      <c r="E15" s="82">
        <f>Corrigé!E16-'Non-Corrigé'!E16</f>
        <v>0.41838559480927007</v>
      </c>
      <c r="F15" s="82">
        <f>Corrigé!F16-'Non-Corrigé'!F16</f>
        <v>0.20013706288558542</v>
      </c>
      <c r="G15" s="82">
        <f>Corrigé!G16-'Non-Corrigé'!G16</f>
        <v>-7.0765161887813122E-2</v>
      </c>
      <c r="H15" s="82">
        <f>Corrigé!H16-'Non-Corrigé'!H16</f>
        <v>3.0138771400494591E-2</v>
      </c>
      <c r="I15" s="82">
        <f>Corrigé!I16-'Non-Corrigé'!I16</f>
        <v>0.11429572742694649</v>
      </c>
      <c r="J15" s="82">
        <f>Corrigé!J16-'Non-Corrigé'!J16</f>
        <v>0.11496034872614924</v>
      </c>
      <c r="K15" s="82">
        <f>Corrigé!K16-'Non-Corrigé'!K16</f>
        <v>0.27676954179513569</v>
      </c>
      <c r="L15" s="82">
        <f>Corrigé!L16-'Non-Corrigé'!L16</f>
        <v>-5.5052795156698586E-2</v>
      </c>
      <c r="M15" s="82">
        <f>Corrigé!M16-'Non-Corrigé'!M16</f>
        <v>0.19020924620512369</v>
      </c>
      <c r="N15" s="82">
        <f>Corrigé!N16-'Non-Corrigé'!N16</f>
        <v>0.15471168220579212</v>
      </c>
      <c r="O15" s="82">
        <f>Corrigé!O16-'Non-Corrigé'!O16</f>
        <v>0.17824632426206044</v>
      </c>
      <c r="P15" s="82">
        <f>Corrigé!P16-'Non-Corrigé'!P16</f>
        <v>0.1374916783961786</v>
      </c>
    </row>
    <row r="16" spans="1:16" x14ac:dyDescent="0.3">
      <c r="A16" s="81" t="s">
        <v>95</v>
      </c>
      <c r="B16" s="82">
        <f>Corrigé!B17-'Non-Corrigé'!B17</f>
        <v>0.13855559776052573</v>
      </c>
      <c r="C16" s="82">
        <f>Corrigé!C17-'Non-Corrigé'!C17</f>
        <v>-4.8072410175940217E-2</v>
      </c>
      <c r="D16" s="82">
        <f>Corrigé!D17-'Non-Corrigé'!D17</f>
        <v>-0.13979990320532565</v>
      </c>
      <c r="E16" s="82">
        <f>Corrigé!E17-'Non-Corrigé'!E17</f>
        <v>0.1600535496921367</v>
      </c>
      <c r="F16" s="82">
        <f>Corrigé!F17-'Non-Corrigé'!F17</f>
        <v>7.5914058335912138E-2</v>
      </c>
      <c r="G16" s="82">
        <f>Corrigé!G17-'Non-Corrigé'!G17</f>
        <v>-2.7177924493145822E-2</v>
      </c>
      <c r="H16" s="82">
        <f>Corrigé!H17-'Non-Corrigé'!H17</f>
        <v>1.1359998450955588E-2</v>
      </c>
      <c r="I16" s="82">
        <f>Corrigé!I17-'Non-Corrigé'!I17</f>
        <v>4.2506675489360601E-2</v>
      </c>
      <c r="J16" s="82">
        <f>Corrigé!J17-'Non-Corrigé'!J17</f>
        <v>4.1803763173144715E-2</v>
      </c>
      <c r="K16" s="82">
        <f>Corrigé!K17-'Non-Corrigé'!K17</f>
        <v>9.5052165869036642E-2</v>
      </c>
      <c r="L16" s="82">
        <f>Corrigé!L17-'Non-Corrigé'!L17</f>
        <v>-1.7516798458950378E-2</v>
      </c>
      <c r="M16" s="82">
        <f>Corrigé!M17-'Non-Corrigé'!M17</f>
        <v>6.343631061202859E-2</v>
      </c>
      <c r="N16" s="82">
        <f>Corrigé!N17-'Non-Corrigé'!N17</f>
        <v>5.0833838439045875E-2</v>
      </c>
      <c r="O16" s="82">
        <f>Corrigé!O17-'Non-Corrigé'!O17</f>
        <v>5.8566649400391135E-2</v>
      </c>
      <c r="P16" s="82">
        <f>Corrigé!P17-'Non-Corrigé'!P17</f>
        <v>4.5175837187315659E-2</v>
      </c>
    </row>
    <row r="17" spans="1:16" x14ac:dyDescent="0.3">
      <c r="A17" s="83" t="s">
        <v>47</v>
      </c>
      <c r="B17" s="82">
        <f>Corrigé!B18-'Non-Corrigé'!B18</f>
        <v>0.33715195455061231</v>
      </c>
      <c r="C17" s="82">
        <f>Corrigé!C18-'Non-Corrigé'!C18</f>
        <v>-0.12629192503848419</v>
      </c>
      <c r="D17" s="82">
        <f>Corrigé!D18-'Non-Corrigé'!D18</f>
        <v>-0.39529627802885248</v>
      </c>
      <c r="E17" s="82">
        <f>Corrigé!E18-'Non-Corrigé'!E18</f>
        <v>0.48296860608855274</v>
      </c>
      <c r="F17" s="82">
        <f>Corrigé!F18-'Non-Corrigé'!F18</f>
        <v>0.24982626470545366</v>
      </c>
      <c r="G17" s="82">
        <f>Corrigé!G18-'Non-Corrigé'!G18</f>
        <v>-9.6917504324614434E-2</v>
      </c>
      <c r="H17" s="82">
        <f>Corrigé!H18-'Non-Corrigé'!H18</f>
        <v>4.5671830506902822E-2</v>
      </c>
      <c r="I17" s="82">
        <f>Corrigé!I18-'Non-Corrigé'!I18</f>
        <v>0.19269692888510015</v>
      </c>
      <c r="J17" s="82">
        <f>Corrigé!J18-'Non-Corrigé'!J18</f>
        <v>0.21946975665901114</v>
      </c>
      <c r="K17" s="82">
        <f>Corrigé!K18-'Non-Corrigé'!K18</f>
        <v>0.60386081846211503</v>
      </c>
      <c r="L17" s="82">
        <f>Corrigé!L18-'Non-Corrigé'!L18</f>
        <v>-0.13888318778167186</v>
      </c>
      <c r="M17" s="82">
        <f>Corrigé!M18-'Non-Corrigé'!M18</f>
        <v>0.47081228977510836</v>
      </c>
      <c r="N17" s="82">
        <f>Corrigé!N18-'Non-Corrigé'!N18</f>
        <v>0.38677920551448253</v>
      </c>
      <c r="O17" s="82">
        <f>Corrigé!O18-'Non-Corrigé'!O18</f>
        <v>0.44561581065515021</v>
      </c>
      <c r="P17" s="82">
        <f>Corrigé!P18-'Non-Corrigé'!P18</f>
        <v>0.34372919599044538</v>
      </c>
    </row>
    <row r="18" spans="1:16" x14ac:dyDescent="0.3">
      <c r="A18" s="81" t="s">
        <v>11</v>
      </c>
      <c r="B18" s="82">
        <f>Corrigé!B19-'Non-Corrigé'!B19</f>
        <v>0.31636861488653345</v>
      </c>
      <c r="C18" s="82">
        <f>Corrigé!C19-'Non-Corrigé'!C19</f>
        <v>-0.1132553392280613</v>
      </c>
      <c r="D18" s="82">
        <f>Corrigé!D19-'Non-Corrigé'!D19</f>
        <v>-0.3350376990610382</v>
      </c>
      <c r="E18" s="82">
        <f>Corrigé!E19-'Non-Corrigé'!E19</f>
        <v>0.39030602468784181</v>
      </c>
      <c r="F18" s="82">
        <f>Corrigé!F19-'Non-Corrigé'!F19</f>
        <v>0.19185552924893834</v>
      </c>
      <c r="G18" s="82">
        <f>Corrigé!G19-'Non-Corrigé'!G19</f>
        <v>-7.1277952915986376E-2</v>
      </c>
      <c r="H18" s="82">
        <f>Corrigé!H19-'Non-Corrigé'!H19</f>
        <v>3.2225301728223243E-2</v>
      </c>
      <c r="I18" s="82">
        <f>Corrigé!I19-'Non-Corrigé'!I19</f>
        <v>0.13129839762269135</v>
      </c>
      <c r="J18" s="82">
        <f>Corrigé!J19-'Non-Corrigé'!J19</f>
        <v>0.14631317110600861</v>
      </c>
      <c r="K18" s="82">
        <f>Corrigé!K19-'Non-Corrigé'!K19</f>
        <v>0.39698257510009505</v>
      </c>
      <c r="L18" s="82">
        <f>Corrigé!L19-'Non-Corrigé'!L19</f>
        <v>-8.9460792129633759E-2</v>
      </c>
      <c r="M18" s="82">
        <f>Corrigé!M19-'Non-Corrigé'!M19</f>
        <v>0.32536053252230168</v>
      </c>
      <c r="N18" s="82">
        <f>Corrigé!N19-'Non-Corrigé'!N19</f>
        <v>0.31163353130023985</v>
      </c>
      <c r="O18" s="82">
        <f>Corrigé!O19-'Non-Corrigé'!O19</f>
        <v>0.35903902458500703</v>
      </c>
      <c r="P18" s="82">
        <f>Corrigé!P19-'Non-Corrigé'!P19</f>
        <v>0.27694752362658726</v>
      </c>
    </row>
    <row r="19" spans="1:16" x14ac:dyDescent="0.3">
      <c r="A19" s="81" t="s">
        <v>48</v>
      </c>
      <c r="B19" s="82">
        <f>Corrigé!B20-'Non-Corrigé'!B20</f>
        <v>1.0784244025694232</v>
      </c>
      <c r="C19" s="82">
        <f>Corrigé!C20-'Non-Corrigé'!C20</f>
        <v>-0.38376449479436481</v>
      </c>
      <c r="D19" s="82">
        <f>Corrigé!D20-'Non-Corrigé'!D20</f>
        <v>-1.1352716277535979</v>
      </c>
      <c r="E19" s="82">
        <f>Corrigé!E20-'Non-Corrigé'!E20</f>
        <v>1.3253557097313795</v>
      </c>
      <c r="F19" s="82">
        <f>Corrigé!F20-'Non-Corrigé'!F20</f>
        <v>0.65010039047662715</v>
      </c>
      <c r="G19" s="82">
        <f>Corrigé!G20-'Non-Corrigé'!G20</f>
        <v>-0.24152457426927576</v>
      </c>
      <c r="H19" s="82">
        <f>Corrigé!H20-'Non-Corrigé'!H20</f>
        <v>0.10919508715102033</v>
      </c>
      <c r="I19" s="82">
        <f>Corrigé!I20-'Non-Corrigé'!I20</f>
        <v>0.44679238903261265</v>
      </c>
      <c r="J19" s="82">
        <f>Corrigé!J20-'Non-Corrigé'!J20</f>
        <v>0.49746478176042608</v>
      </c>
      <c r="K19" s="82">
        <f>Corrigé!K20-'Non-Corrigé'!K20</f>
        <v>1.344708581853137</v>
      </c>
      <c r="L19" s="82">
        <f>Corrigé!L20-'Non-Corrigé'!L20</f>
        <v>-0.30404157325177117</v>
      </c>
      <c r="M19" s="82">
        <f>Corrigé!M20-'Non-Corrigé'!M20</f>
        <v>1.0761800176641483</v>
      </c>
      <c r="N19" s="82">
        <f>Corrigé!N20-'Non-Corrigé'!N20</f>
        <v>0.95921242967591169</v>
      </c>
      <c r="O19" s="82">
        <f>Corrigé!O20-'Non-Corrigé'!O20</f>
        <v>1.105127210424774</v>
      </c>
      <c r="P19" s="82">
        <f>Corrigé!P20-'Non-Corrigé'!P20</f>
        <v>0.85244840605630579</v>
      </c>
    </row>
    <row r="20" spans="1:16" x14ac:dyDescent="0.3">
      <c r="A20" s="81" t="s">
        <v>49</v>
      </c>
      <c r="B20" s="82">
        <f>Corrigé!B21-'Non-Corrigé'!B21</f>
        <v>0.52189275156464721</v>
      </c>
      <c r="C20" s="82">
        <f>Corrigé!C21-'Non-Corrigé'!C21</f>
        <v>-0.18577134779854632</v>
      </c>
      <c r="D20" s="82">
        <f>Corrigé!D21-'Non-Corrigé'!D21</f>
        <v>-0.54955824018645494</v>
      </c>
      <c r="E20" s="82">
        <f>Corrigé!E21-'Non-Corrigé'!E21</f>
        <v>0.64021419876854768</v>
      </c>
      <c r="F20" s="82">
        <f>Corrigé!F21-'Non-Corrigé'!F21</f>
        <v>0.31469827819250806</v>
      </c>
      <c r="G20" s="82">
        <f>Corrigé!G21-'Non-Corrigé'!G21</f>
        <v>-0.11691635442334558</v>
      </c>
      <c r="H20" s="82">
        <f>Corrigé!H21-'Non-Corrigé'!H21</f>
        <v>5.2858768302405323E-2</v>
      </c>
      <c r="I20" s="82">
        <f>Corrigé!I21-'Non-Corrigé'!I21</f>
        <v>0.21631174860141211</v>
      </c>
      <c r="J20" s="82">
        <f>Corrigé!J21-'Non-Corrigé'!J21</f>
        <v>0.24141673232491101</v>
      </c>
      <c r="K20" s="82">
        <f>Corrigé!K21-'Non-Corrigé'!K21</f>
        <v>0.65138690139663424</v>
      </c>
      <c r="L20" s="82">
        <f>Corrigé!L21-'Non-Corrigé'!L21</f>
        <v>-0.1476415870111456</v>
      </c>
      <c r="M20" s="82">
        <f>Corrigé!M21-'Non-Corrigé'!M21</f>
        <v>0.52672641329806424</v>
      </c>
      <c r="N20" s="82">
        <f>Corrigé!N21-'Non-Corrigé'!N21</f>
        <v>0.46855538039468581</v>
      </c>
      <c r="O20" s="82">
        <f>Corrigé!O21-'Non-Corrigé'!O21</f>
        <v>0.53983172490795361</v>
      </c>
      <c r="P20" s="82">
        <f>Corrigé!P21-'Non-Corrigé'!P21</f>
        <v>0.41640336885699814</v>
      </c>
    </row>
    <row r="21" spans="1:16" x14ac:dyDescent="0.3">
      <c r="A21" s="88" t="s">
        <v>12</v>
      </c>
      <c r="B21" s="82">
        <f>Corrigé!B22-'Non-Corrigé'!B22</f>
        <v>2.309259962675414E-2</v>
      </c>
      <c r="C21" s="82">
        <f>Corrigé!C22-'Non-Corrigé'!C22</f>
        <v>-9.7774393578182739E-3</v>
      </c>
      <c r="D21" s="82">
        <f>Corrigé!D22-'Non-Corrigé'!D22</f>
        <v>-3.1334461063262431E-2</v>
      </c>
      <c r="E21" s="82">
        <f>Corrigé!E22-'Non-Corrigé'!E22</f>
        <v>3.9311398169998846E-2</v>
      </c>
      <c r="F21" s="82">
        <f>Corrigé!F22-'Non-Corrigé'!F22</f>
        <v>2.0703834091612805E-2</v>
      </c>
      <c r="G21" s="82">
        <f>Corrigé!G22-'Non-Corrigé'!G22</f>
        <v>-8.7174474789337708E-3</v>
      </c>
      <c r="H21" s="82">
        <f>Corrigé!H22-'Non-Corrigé'!H22</f>
        <v>4.1730606554528649E-3</v>
      </c>
      <c r="I21" s="82">
        <f>Corrigé!I22-'Non-Corrigé'!I22</f>
        <v>1.7947262984396417E-2</v>
      </c>
      <c r="J21" s="82">
        <f>Corrigé!J22-'Non-Corrigé'!J22</f>
        <v>2.1946975665902535E-2</v>
      </c>
      <c r="K21" s="82">
        <f>Corrigé!K22-'Non-Corrigé'!K22</f>
        <v>6.1504342621141461E-2</v>
      </c>
      <c r="L21" s="82">
        <f>Corrigé!L22-'Non-Corrigé'!L22</f>
        <v>-1.4388798734138675E-2</v>
      </c>
      <c r="M21" s="82">
        <f>Corrigé!M22-'Non-Corrigé'!M22</f>
        <v>4.9667459393689661E-2</v>
      </c>
      <c r="N21" s="82">
        <f>Corrigé!N22-'Non-Corrigé'!N22</f>
        <v>4.6413504661739324E-2</v>
      </c>
      <c r="O21" s="82">
        <f>Corrigé!O22-'Non-Corrigé'!O22</f>
        <v>5.3473897278617954E-2</v>
      </c>
      <c r="P21" s="82">
        <f>Corrigé!P22-'Non-Corrigé'!P22</f>
        <v>4.1247503518852646E-2</v>
      </c>
    </row>
    <row r="22" spans="1:16" x14ac:dyDescent="0.3">
      <c r="A22" s="81" t="s">
        <v>13</v>
      </c>
      <c r="B22" s="82">
        <f>Corrigé!B23-'Non-Corrigé'!B23</f>
        <v>0</v>
      </c>
      <c r="C22" s="82">
        <f>Corrigé!C23-'Non-Corrigé'!C23</f>
        <v>0</v>
      </c>
      <c r="D22" s="82">
        <f>Corrigé!D23-'Non-Corrigé'!D23</f>
        <v>0</v>
      </c>
      <c r="E22" s="82">
        <f>Corrigé!E23-'Non-Corrigé'!E23</f>
        <v>0</v>
      </c>
      <c r="F22" s="82">
        <f>Corrigé!F23-'Non-Corrigé'!F23</f>
        <v>0</v>
      </c>
      <c r="G22" s="82">
        <f>Corrigé!G23-'Non-Corrigé'!G23</f>
        <v>0</v>
      </c>
      <c r="H22" s="82">
        <f>Corrigé!H23-'Non-Corrigé'!H23</f>
        <v>0</v>
      </c>
      <c r="I22" s="82">
        <f>Corrigé!I23-'Non-Corrigé'!I23</f>
        <v>0</v>
      </c>
      <c r="J22" s="82">
        <f>Corrigé!J23-'Non-Corrigé'!J23</f>
        <v>0</v>
      </c>
      <c r="K22" s="82">
        <f>Corrigé!K23-'Non-Corrigé'!K23</f>
        <v>0</v>
      </c>
      <c r="L22" s="82">
        <f>Corrigé!L23-'Non-Corrigé'!L23</f>
        <v>0</v>
      </c>
      <c r="M22" s="82">
        <f>Corrigé!M23-'Non-Corrigé'!M23</f>
        <v>0</v>
      </c>
      <c r="N22" s="82">
        <f>Corrigé!N23-'Non-Corrigé'!N23</f>
        <v>0</v>
      </c>
      <c r="O22" s="82">
        <f>Corrigé!O23-'Non-Corrigé'!O23</f>
        <v>0</v>
      </c>
      <c r="P22" s="82">
        <f>Corrigé!P23-'Non-Corrigé'!P23</f>
        <v>0</v>
      </c>
    </row>
    <row r="23" spans="1:16" x14ac:dyDescent="0.3">
      <c r="A23" s="81" t="s">
        <v>50</v>
      </c>
      <c r="B23" s="82">
        <f>Corrigé!B24-'Non-Corrigé'!B24</f>
        <v>0.69277798880262687</v>
      </c>
      <c r="C23" s="82">
        <f>Corrigé!C24-'Non-Corrigé'!C24</f>
        <v>-0.24932470362436732</v>
      </c>
      <c r="D23" s="82">
        <f>Corrigé!D24-'Non-Corrigé'!D24</f>
        <v>-0.75202706551830545</v>
      </c>
      <c r="E23" s="82">
        <f>Corrigé!E24-'Non-Corrigé'!E24</f>
        <v>0.88731441583710868</v>
      </c>
      <c r="F23" s="82">
        <f>Corrigé!F24-'Non-Corrigé'!F24</f>
        <v>0.44306204956050266</v>
      </c>
      <c r="G23" s="82">
        <f>Corrigé!G24-'Non-Corrigé'!G24</f>
        <v>-0.16665708415608371</v>
      </c>
      <c r="H23" s="82">
        <f>Corrigé!H24-'Non-Corrigé'!H24</f>
        <v>7.6274275313558348E-2</v>
      </c>
      <c r="I23" s="82">
        <f>Corrigé!I24-'Non-Corrigé'!I24</f>
        <v>0.31454939862126885</v>
      </c>
      <c r="J23" s="82">
        <f>Corrigé!J24-'Non-Corrigé'!J24</f>
        <v>0.35219670473374443</v>
      </c>
      <c r="K23" s="82">
        <f>Corrigé!K24-'Non-Corrigé'!K24</f>
        <v>0.95611296256501532</v>
      </c>
      <c r="L23" s="82">
        <f>Corrigé!L24-'Non-Corrigé'!L24</f>
        <v>-0.21645758095702128</v>
      </c>
      <c r="M23" s="82">
        <f>Corrigé!M24-'Non-Corrigé'!M24</f>
        <v>0.79077688440509952</v>
      </c>
      <c r="N23" s="82">
        <f>Corrigé!N24-'Non-Corrigé'!N24</f>
        <v>0.83102275013396998</v>
      </c>
      <c r="O23" s="82">
        <f>Corrigé!O24-'Non-Corrigé'!O24</f>
        <v>0.95743739889335089</v>
      </c>
      <c r="P23" s="82">
        <f>Corrigé!P24-'Non-Corrigé'!P24</f>
        <v>0.73852672967089994</v>
      </c>
    </row>
    <row r="24" spans="1:16" ht="13.5" thickBot="1" x14ac:dyDescent="0.35">
      <c r="A24" s="89" t="s">
        <v>51</v>
      </c>
      <c r="B24" s="90">
        <f>Corrigé!B25-'Non-Corrigé'!B25</f>
        <v>3.0020379514780482E-2</v>
      </c>
      <c r="C24" s="90">
        <f>Corrigé!C25-'Non-Corrigé'!C25</f>
        <v>-1.1407012584121357E-2</v>
      </c>
      <c r="D24" s="90">
        <f>Corrigé!D25-'Non-Corrigé'!D25</f>
        <v>-3.6155147380687591E-2</v>
      </c>
      <c r="E24" s="90">
        <f>Corrigé!E25-'Non-Corrigé'!E25</f>
        <v>4.4927312194283919E-2</v>
      </c>
      <c r="F24" s="90">
        <f>Corrigé!F25-'Non-Corrigé'!F25</f>
        <v>2.20840896977198E-2</v>
      </c>
      <c r="G24" s="90">
        <f>Corrigé!G25-'Non-Corrigé'!G25</f>
        <v>-8.7174474789335488E-3</v>
      </c>
      <c r="H24" s="90">
        <f>Corrigé!H25-'Non-Corrigé'!H25</f>
        <v>4.1730606554528649E-3</v>
      </c>
      <c r="I24" s="90">
        <f>Corrigé!I25-'Non-Corrigé'!I25</f>
        <v>1.7002670195744196E-2</v>
      </c>
      <c r="J24" s="90">
        <f>Corrigé!J25-'Non-Corrigé'!J25</f>
        <v>1.9856787507243956E-2</v>
      </c>
      <c r="K24" s="90">
        <f>Corrigé!K25-'Non-Corrigé'!K25</f>
        <v>5.5913038746492338E-2</v>
      </c>
      <c r="L24" s="90">
        <f>Corrigé!L25-'Non-Corrigé'!L25</f>
        <v>-1.3137598844212173E-2</v>
      </c>
      <c r="M24" s="90">
        <f>Corrigé!M25-'Non-Corrigé'!M25</f>
        <v>4.6226719217741574E-2</v>
      </c>
      <c r="N24" s="90">
        <f>Corrigé!N25-'Non-Corrigé'!N25</f>
        <v>4.8623671550392045E-2</v>
      </c>
      <c r="O24" s="90">
        <f>Corrigé!O25-'Non-Corrigé'!O25</f>
        <v>5.6020273339504323E-2</v>
      </c>
      <c r="P24" s="90">
        <f>Corrigé!P25-'Non-Corrigé'!P25</f>
        <v>4.3211670353084486E-2</v>
      </c>
    </row>
    <row r="25" spans="1:16" x14ac:dyDescent="0.3">
      <c r="A25" s="108" t="s">
        <v>78</v>
      </c>
      <c r="B25" s="109">
        <f>SUM(B9:B12)</f>
        <v>0.67199464913854889</v>
      </c>
      <c r="C25" s="109">
        <f t="shared" ref="C25:M25" si="1">SUM(C9:C12)</f>
        <v>-0.23547333120078839</v>
      </c>
      <c r="D25" s="109">
        <f t="shared" si="1"/>
        <v>-0.65802368232851727</v>
      </c>
      <c r="E25" s="109">
        <f t="shared" si="1"/>
        <v>0.70760516705997256</v>
      </c>
      <c r="F25" s="109">
        <f t="shared" si="1"/>
        <v>0.31331802258639962</v>
      </c>
      <c r="G25" s="109">
        <f t="shared" si="1"/>
        <v>-0.10460936974720347</v>
      </c>
      <c r="H25" s="109">
        <f t="shared" si="1"/>
        <v>4.2889790069934097E-2</v>
      </c>
      <c r="I25" s="109">
        <f t="shared" si="1"/>
        <v>0.1577469957049602</v>
      </c>
      <c r="J25" s="109">
        <f t="shared" si="1"/>
        <v>0.15676411189929351</v>
      </c>
      <c r="K25" s="109">
        <f t="shared" si="1"/>
        <v>0.3690260557268481</v>
      </c>
      <c r="L25" s="109">
        <f t="shared" si="1"/>
        <v>-7.069279378076132E-2</v>
      </c>
      <c r="M25" s="109">
        <f t="shared" si="1"/>
        <v>0.20843359201095057</v>
      </c>
      <c r="N25" s="109">
        <f>SUM(N9:N12)</f>
        <v>0.163552349760409</v>
      </c>
      <c r="O25" s="109">
        <f t="shared" ref="O25:P25" si="2">SUM(O9:O12)</f>
        <v>0.18843182850560636</v>
      </c>
      <c r="P25" s="109">
        <f t="shared" si="2"/>
        <v>0.14534834573310274</v>
      </c>
    </row>
    <row r="26" spans="1:16" x14ac:dyDescent="0.3">
      <c r="A26" s="110" t="s">
        <v>79</v>
      </c>
      <c r="B26" s="111">
        <f>SUM(B13:B16)</f>
        <v>0.54498535119140223</v>
      </c>
      <c r="C26" s="111">
        <f t="shared" ref="C26:M26" si="3">SUM(C13:C16)</f>
        <v>-0.18821570763800066</v>
      </c>
      <c r="D26" s="111">
        <f t="shared" si="3"/>
        <v>-0.53991686755160151</v>
      </c>
      <c r="E26" s="111">
        <f t="shared" si="3"/>
        <v>0.61213462864711943</v>
      </c>
      <c r="F26" s="111">
        <f t="shared" si="3"/>
        <v>0.28847342167646639</v>
      </c>
      <c r="G26" s="111">
        <f t="shared" si="3"/>
        <v>-0.10153262357816684</v>
      </c>
      <c r="H26" s="111">
        <f t="shared" si="3"/>
        <v>4.2657953366854295E-2</v>
      </c>
      <c r="I26" s="111">
        <f t="shared" si="3"/>
        <v>0.15963618128226398</v>
      </c>
      <c r="J26" s="111">
        <f t="shared" si="3"/>
        <v>0.15885430005795143</v>
      </c>
      <c r="K26" s="111">
        <f t="shared" si="3"/>
        <v>0.37461735960149678</v>
      </c>
      <c r="L26" s="111">
        <f t="shared" si="3"/>
        <v>-7.2569593615648964E-2</v>
      </c>
      <c r="M26" s="111">
        <f t="shared" si="3"/>
        <v>0.25364555681715228</v>
      </c>
      <c r="N26" s="111">
        <f>SUM(N13:N16)</f>
        <v>0.205545520644838</v>
      </c>
      <c r="O26" s="111">
        <f t="shared" ref="O26:P26" si="4">SUM(O13:O16)</f>
        <v>0.23681297366245158</v>
      </c>
      <c r="P26" s="111">
        <f t="shared" si="4"/>
        <v>0.18266751558349426</v>
      </c>
    </row>
    <row r="27" spans="1:16" x14ac:dyDescent="0.3">
      <c r="A27" s="110" t="s">
        <v>80</v>
      </c>
      <c r="B27" s="111">
        <f>SUM(B17:B20)</f>
        <v>2.2538377235712161</v>
      </c>
      <c r="C27" s="111">
        <f t="shared" ref="C27:M27" si="5">SUM(C17:C20)</f>
        <v>-0.80908310685945661</v>
      </c>
      <c r="D27" s="111">
        <f t="shared" si="5"/>
        <v>-2.4151638450299435</v>
      </c>
      <c r="E27" s="111">
        <f t="shared" si="5"/>
        <v>2.8388445392763217</v>
      </c>
      <c r="F27" s="111">
        <f t="shared" si="5"/>
        <v>1.4064804626235272</v>
      </c>
      <c r="G27" s="111">
        <f t="shared" si="5"/>
        <v>-0.52663638593322215</v>
      </c>
      <c r="H27" s="111">
        <f t="shared" si="5"/>
        <v>0.23995098768855172</v>
      </c>
      <c r="I27" s="111">
        <f t="shared" si="5"/>
        <v>0.98709946414181626</v>
      </c>
      <c r="J27" s="111">
        <f t="shared" si="5"/>
        <v>1.1046644418503568</v>
      </c>
      <c r="K27" s="111">
        <f t="shared" si="5"/>
        <v>2.9969388768119813</v>
      </c>
      <c r="L27" s="111">
        <f t="shared" si="5"/>
        <v>-0.68002714017422239</v>
      </c>
      <c r="M27" s="111">
        <f t="shared" si="5"/>
        <v>2.3990792532596226</v>
      </c>
      <c r="N27" s="111">
        <f>SUM(N17:N20)</f>
        <v>2.1261805468853199</v>
      </c>
      <c r="O27" s="111">
        <f t="shared" ref="O27:P27" si="6">SUM(O17:O20)</f>
        <v>2.4496137705728849</v>
      </c>
      <c r="P27" s="111">
        <f t="shared" si="6"/>
        <v>1.8895284945303366</v>
      </c>
    </row>
    <row r="28" spans="1:16" ht="13.5" thickBot="1" x14ac:dyDescent="0.35">
      <c r="A28" s="112" t="s">
        <v>81</v>
      </c>
      <c r="B28" s="113">
        <f>SUM(B21:B24)</f>
        <v>0.74589096794416143</v>
      </c>
      <c r="C28" s="113">
        <f t="shared" ref="C28:M28" si="7">SUM(C21:C24)</f>
        <v>-0.27050915556630695</v>
      </c>
      <c r="D28" s="113">
        <f t="shared" si="7"/>
        <v>-0.81951667396225547</v>
      </c>
      <c r="E28" s="113">
        <f t="shared" si="7"/>
        <v>0.97155312620139145</v>
      </c>
      <c r="F28" s="113">
        <f t="shared" si="7"/>
        <v>0.48584997334983526</v>
      </c>
      <c r="G28" s="113">
        <f t="shared" si="7"/>
        <v>-0.18409197911395103</v>
      </c>
      <c r="H28" s="113">
        <f t="shared" si="7"/>
        <v>8.4620396624464078E-2</v>
      </c>
      <c r="I28" s="113">
        <f t="shared" si="7"/>
        <v>0.34949933180140946</v>
      </c>
      <c r="J28" s="113">
        <f t="shared" si="7"/>
        <v>0.39400046790689092</v>
      </c>
      <c r="K28" s="113">
        <f t="shared" si="7"/>
        <v>1.0735303439326491</v>
      </c>
      <c r="L28" s="113">
        <f t="shared" si="7"/>
        <v>-0.24398397853537213</v>
      </c>
      <c r="M28" s="113">
        <f t="shared" si="7"/>
        <v>0.88667106301653076</v>
      </c>
      <c r="N28" s="113">
        <f>SUM(N21:N24)</f>
        <v>0.92605992634610135</v>
      </c>
      <c r="O28" s="113">
        <f t="shared" ref="O28:P28" si="8">SUM(O21:O24)</f>
        <v>1.0669315695114732</v>
      </c>
      <c r="P28" s="113">
        <f t="shared" si="8"/>
        <v>0.82298590354283707</v>
      </c>
    </row>
    <row r="29" spans="1:16" x14ac:dyDescent="0.3">
      <c r="A29" s="96" t="s">
        <v>82</v>
      </c>
      <c r="B29" s="114">
        <f>SUM(B25:B28)</f>
        <v>4.2167086918453283</v>
      </c>
      <c r="C29" s="114">
        <f t="shared" ref="C29:M29" si="9">SUM(C25:C28)</f>
        <v>-1.5032813012645527</v>
      </c>
      <c r="D29" s="114">
        <f t="shared" si="9"/>
        <v>-4.4326210688723178</v>
      </c>
      <c r="E29" s="114">
        <f t="shared" si="9"/>
        <v>5.1301374611848054</v>
      </c>
      <c r="F29" s="114">
        <f t="shared" si="9"/>
        <v>2.4941218802362286</v>
      </c>
      <c r="G29" s="114">
        <f t="shared" si="9"/>
        <v>-0.91687035837254349</v>
      </c>
      <c r="H29" s="114">
        <f t="shared" si="9"/>
        <v>0.41011912774980419</v>
      </c>
      <c r="I29" s="114">
        <f t="shared" si="9"/>
        <v>1.6539819729304499</v>
      </c>
      <c r="J29" s="114">
        <f t="shared" si="9"/>
        <v>1.8142833217144927</v>
      </c>
      <c r="K29" s="114">
        <f t="shared" si="9"/>
        <v>4.8141126360729753</v>
      </c>
      <c r="L29" s="114">
        <f t="shared" si="9"/>
        <v>-1.0672735061060048</v>
      </c>
      <c r="M29" s="114">
        <f t="shared" si="9"/>
        <v>3.7478294651042563</v>
      </c>
      <c r="N29" s="114">
        <f>SUM(N25:N28)</f>
        <v>3.421338343636668</v>
      </c>
      <c r="O29" s="114">
        <f t="shared" ref="O29:P29" si="10">SUM(O25:O28)</f>
        <v>3.9417901422524162</v>
      </c>
      <c r="P29" s="114">
        <f t="shared" si="10"/>
        <v>3.0405302593897705</v>
      </c>
    </row>
    <row r="30" spans="1:16" x14ac:dyDescent="0.3">
      <c r="A30" s="96"/>
    </row>
    <row r="31" spans="1:16" x14ac:dyDescent="0.3">
      <c r="A31" s="96" t="s">
        <v>83</v>
      </c>
      <c r="B31" s="115">
        <f>'[1]Indicateurs-GES'!W64</f>
        <v>0.86000738380599995</v>
      </c>
      <c r="C31" s="115">
        <f>'[1]Indicateurs-GES'!X64</f>
        <v>1.0275658307053599</v>
      </c>
      <c r="D31" s="115">
        <f>'[1]Indicateurs-GES'!Y64</f>
        <v>1.11457930756879</v>
      </c>
      <c r="E31" s="115">
        <f>'[1]Indicateurs-GES'!Z64</f>
        <v>0.84487580806577001</v>
      </c>
      <c r="F31" s="115">
        <f>'[1]Indicateurs-GES'!AA64</f>
        <v>0.91968150944143201</v>
      </c>
      <c r="G31" s="115">
        <f>'[1]Indicateurs-GES'!AB64</f>
        <v>1.0189780492476399</v>
      </c>
      <c r="H31" s="115">
        <f>'[1]Indicateurs-GES'!AC64</f>
        <v>0.96951245796993302</v>
      </c>
      <c r="I31" s="115">
        <f>'[1]Indicateurs-GES'!AD64</f>
        <v>0.92800836607070003</v>
      </c>
      <c r="J31" s="115">
        <f>'[1]Indicateurs-GES'!AE64</f>
        <v>0.93867949017889796</v>
      </c>
      <c r="K31" s="115">
        <f>'[1]Indicateurs-GES'!AF64</f>
        <v>0.84235896512985098</v>
      </c>
      <c r="L31" s="115">
        <f>'[1]Indicateurs-GES'!AG64</f>
        <v>1.02797926588446</v>
      </c>
      <c r="M31" s="115">
        <f>'[1]Indicateurs-GES'!AH64</f>
        <v>0.85619624164339703</v>
      </c>
      <c r="N31" s="115">
        <f>'[1]Indicateurs-GES'!AI64</f>
        <v>0.86392894459233405</v>
      </c>
      <c r="O31" s="115">
        <f>'[1]Indicateurs-GES'!AJ64</f>
        <v>0.85067943049869099</v>
      </c>
      <c r="P31" s="115">
        <f>'[1]Indicateurs-GES'!AK64</f>
        <v>0.84817309772107297</v>
      </c>
    </row>
    <row r="32" spans="1:16" x14ac:dyDescent="0.3">
      <c r="A32" s="96"/>
    </row>
    <row r="33" spans="1:1" x14ac:dyDescent="0.3">
      <c r="A33" s="96"/>
    </row>
    <row r="34" spans="1:1" x14ac:dyDescent="0.3">
      <c r="A34" s="96"/>
    </row>
    <row r="35" spans="1:1" x14ac:dyDescent="0.3">
      <c r="A35" s="98"/>
    </row>
    <row r="37" spans="1:1" s="117" customFormat="1" x14ac:dyDescent="0.3">
      <c r="A37" s="116"/>
    </row>
    <row r="38" spans="1:1" s="117" customFormat="1" x14ac:dyDescent="0.3">
      <c r="A38" s="118"/>
    </row>
    <row r="39" spans="1:1" s="117" customFormat="1" x14ac:dyDescent="0.3">
      <c r="A39" s="119"/>
    </row>
    <row r="40" spans="1:1" s="117" customFormat="1" x14ac:dyDescent="0.3">
      <c r="A40" s="119"/>
    </row>
    <row r="41" spans="1:1" s="117" customFormat="1" x14ac:dyDescent="0.3">
      <c r="A41" s="11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0282-EBD0-4AF3-99CA-B50042BC5F2A}">
  <dimension ref="A1:AE71"/>
  <sheetViews>
    <sheetView showGridLines="0" workbookViewId="0">
      <selection activeCell="D18" sqref="D18"/>
    </sheetView>
  </sheetViews>
  <sheetFormatPr baseColWidth="10" defaultColWidth="9.7265625" defaultRowHeight="13" x14ac:dyDescent="0.3"/>
  <cols>
    <col min="1" max="1" width="36.453125" style="7" customWidth="1"/>
    <col min="2" max="16" width="12.26953125" style="7" customWidth="1"/>
    <col min="17" max="17" width="12.453125" style="7" customWidth="1"/>
    <col min="18" max="18" width="11.54296875" style="7" customWidth="1"/>
    <col min="19" max="19" width="12" style="7" bestFit="1" customWidth="1"/>
    <col min="20" max="16384" width="9.7265625" style="7"/>
  </cols>
  <sheetData>
    <row r="1" spans="1:19" s="1" customFormat="1" ht="23.5" customHeight="1" x14ac:dyDescent="0.5">
      <c r="A1" s="21" t="s">
        <v>84</v>
      </c>
      <c r="B1" s="21"/>
      <c r="C1" s="21"/>
      <c r="D1" s="21"/>
      <c r="E1" s="21"/>
      <c r="F1" s="21"/>
      <c r="G1" s="21"/>
      <c r="H1" s="21"/>
      <c r="I1" s="21"/>
      <c r="J1" s="21"/>
    </row>
    <row r="2" spans="1:19" ht="10" hidden="1" customHeight="1" x14ac:dyDescent="0.3"/>
    <row r="3" spans="1:19" ht="21" x14ac:dyDescent="0.5">
      <c r="A3" s="22" t="s">
        <v>8</v>
      </c>
    </row>
    <row r="4" spans="1:19" ht="21" x14ac:dyDescent="0.5">
      <c r="A4" s="9"/>
      <c r="B4" s="4"/>
      <c r="C4" s="120"/>
    </row>
    <row r="5" spans="1:19" s="23" customFormat="1" ht="18.649999999999999" customHeight="1" x14ac:dyDescent="0.45">
      <c r="A5" s="12" t="s">
        <v>85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9" ht="9" customHeight="1" x14ac:dyDescent="0.3">
      <c r="A6" s="75"/>
      <c r="B6" s="75"/>
      <c r="C6" s="75"/>
      <c r="D6" s="121"/>
      <c r="E6" s="121"/>
      <c r="F6" s="75"/>
      <c r="G6" s="121"/>
      <c r="H6" s="121"/>
      <c r="I6" s="122"/>
      <c r="J6" s="123"/>
      <c r="K6" s="123"/>
      <c r="L6" s="123"/>
      <c r="M6" s="123"/>
      <c r="N6" s="123"/>
      <c r="O6" s="123"/>
      <c r="P6" s="123"/>
      <c r="Q6" s="92"/>
      <c r="R6" s="75"/>
    </row>
    <row r="7" spans="1:19" ht="21" x14ac:dyDescent="0.5">
      <c r="A7" s="124" t="s">
        <v>86</v>
      </c>
      <c r="B7" s="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x14ac:dyDescent="0.3">
      <c r="A8" s="125" t="s">
        <v>14</v>
      </c>
      <c r="B8" s="25">
        <v>2011</v>
      </c>
      <c r="C8" s="25">
        <f t="shared" ref="C8:P8" si="0">B8+1</f>
        <v>2012</v>
      </c>
      <c r="D8" s="25">
        <f t="shared" si="0"/>
        <v>2013</v>
      </c>
      <c r="E8" s="25">
        <f t="shared" si="0"/>
        <v>2014</v>
      </c>
      <c r="F8" s="25">
        <f t="shared" si="0"/>
        <v>2015</v>
      </c>
      <c r="G8" s="25">
        <f t="shared" si="0"/>
        <v>2016</v>
      </c>
      <c r="H8" s="25">
        <f t="shared" si="0"/>
        <v>2017</v>
      </c>
      <c r="I8" s="25">
        <f t="shared" si="0"/>
        <v>2018</v>
      </c>
      <c r="J8" s="25">
        <f t="shared" si="0"/>
        <v>2019</v>
      </c>
      <c r="K8" s="25">
        <f t="shared" si="0"/>
        <v>2020</v>
      </c>
      <c r="L8" s="25">
        <f t="shared" si="0"/>
        <v>2021</v>
      </c>
      <c r="M8" s="25">
        <f t="shared" si="0"/>
        <v>2022</v>
      </c>
      <c r="N8" s="25">
        <f t="shared" si="0"/>
        <v>2023</v>
      </c>
      <c r="O8" s="25">
        <f t="shared" si="0"/>
        <v>2024</v>
      </c>
      <c r="P8" s="25">
        <f t="shared" si="0"/>
        <v>2025</v>
      </c>
    </row>
    <row r="9" spans="1:19" x14ac:dyDescent="0.3">
      <c r="A9" s="26" t="s">
        <v>46</v>
      </c>
      <c r="B9" s="126">
        <v>2885.5591570291217</v>
      </c>
      <c r="C9" s="126">
        <v>-1019.9009590251372</v>
      </c>
      <c r="D9" s="126">
        <v>-2768.5218879766312</v>
      </c>
      <c r="E9" s="126">
        <v>3227.5209893523993</v>
      </c>
      <c r="F9" s="126">
        <v>1416.7220401013096</v>
      </c>
      <c r="G9" s="126">
        <v>-484.85906507242606</v>
      </c>
      <c r="H9" s="126">
        <v>196.87512613358638</v>
      </c>
      <c r="I9" s="126">
        <v>764.21288395924955</v>
      </c>
      <c r="J9" s="126">
        <v>875.67909984600738</v>
      </c>
      <c r="K9" s="126">
        <v>1993.9632806672087</v>
      </c>
      <c r="L9" s="126">
        <v>-372.81862856934458</v>
      </c>
      <c r="M9" s="126">
        <v>1089.3879320648341</v>
      </c>
      <c r="N9" s="126">
        <v>966.82161674900647</v>
      </c>
      <c r="O9" s="126">
        <v>1207.6889267399631</v>
      </c>
      <c r="P9" s="126">
        <v>909.78852125194999</v>
      </c>
      <c r="R9" s="127"/>
      <c r="S9" s="127"/>
    </row>
    <row r="10" spans="1:19" x14ac:dyDescent="0.3">
      <c r="A10" s="27" t="s">
        <v>9</v>
      </c>
      <c r="B10" s="128">
        <v>0</v>
      </c>
      <c r="C10" s="128">
        <v>0</v>
      </c>
      <c r="D10" s="128">
        <v>0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  <c r="K10" s="128">
        <v>0</v>
      </c>
      <c r="L10" s="128">
        <v>0</v>
      </c>
      <c r="M10" s="128">
        <v>0</v>
      </c>
      <c r="N10" s="128">
        <v>0</v>
      </c>
      <c r="O10" s="128">
        <v>0</v>
      </c>
      <c r="P10" s="128">
        <v>0</v>
      </c>
      <c r="R10" s="127"/>
      <c r="S10" s="127"/>
    </row>
    <row r="11" spans="1:19" x14ac:dyDescent="0.3">
      <c r="A11" s="27" t="s">
        <v>21</v>
      </c>
      <c r="B11" s="128">
        <v>0</v>
      </c>
      <c r="C11" s="128">
        <v>0</v>
      </c>
      <c r="D11" s="128">
        <v>0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28">
        <v>0</v>
      </c>
      <c r="O11" s="128">
        <v>0</v>
      </c>
      <c r="P11" s="128">
        <v>0</v>
      </c>
      <c r="R11" s="127"/>
      <c r="S11" s="127"/>
    </row>
    <row r="12" spans="1:19" ht="12" customHeight="1" x14ac:dyDescent="0.3">
      <c r="A12" s="30" t="s">
        <v>22</v>
      </c>
      <c r="B12" s="129">
        <v>0</v>
      </c>
      <c r="C12" s="129">
        <v>0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R12" s="127"/>
      <c r="S12" s="127"/>
    </row>
    <row r="13" spans="1:19" ht="12" customHeight="1" x14ac:dyDescent="0.3">
      <c r="A13" s="28" t="s">
        <v>92</v>
      </c>
      <c r="B13" s="126">
        <v>0</v>
      </c>
      <c r="C13" s="12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R13" s="127"/>
      <c r="S13" s="127"/>
    </row>
    <row r="14" spans="1:19" ht="12" customHeight="1" x14ac:dyDescent="0.3">
      <c r="A14" s="29" t="s">
        <v>10</v>
      </c>
      <c r="B14" s="128">
        <v>149.4535774323908</v>
      </c>
      <c r="C14" s="128">
        <v>-47.336491761077745</v>
      </c>
      <c r="D14" s="128">
        <v>-116.46674352094097</v>
      </c>
      <c r="E14" s="128">
        <v>108.68504801564806</v>
      </c>
      <c r="F14" s="128">
        <v>39.919746258553936</v>
      </c>
      <c r="G14" s="128">
        <v>-11.477412489014485</v>
      </c>
      <c r="H14" s="128">
        <v>3.6287963435809494</v>
      </c>
      <c r="I14" s="128">
        <v>8.8017062992037864</v>
      </c>
      <c r="J14" s="128">
        <v>6.3873020343378952</v>
      </c>
      <c r="K14" s="128">
        <v>8.5685149756799017</v>
      </c>
      <c r="L14" s="128">
        <v>0</v>
      </c>
      <c r="M14" s="128">
        <v>0</v>
      </c>
      <c r="N14" s="128">
        <v>0</v>
      </c>
      <c r="O14" s="128">
        <v>0</v>
      </c>
      <c r="P14" s="128">
        <v>0</v>
      </c>
      <c r="R14" s="127"/>
      <c r="S14" s="127"/>
    </row>
    <row r="15" spans="1:19" ht="12" customHeight="1" x14ac:dyDescent="0.3">
      <c r="A15" s="29" t="s">
        <v>94</v>
      </c>
      <c r="B15" s="128">
        <v>1095.5060478264966</v>
      </c>
      <c r="C15" s="128">
        <v>-382.44420358007335</v>
      </c>
      <c r="D15" s="128">
        <v>-1109.8235938741379</v>
      </c>
      <c r="E15" s="128">
        <v>1273.0826426347744</v>
      </c>
      <c r="F15" s="128">
        <v>609.39637722941575</v>
      </c>
      <c r="G15" s="128">
        <v>-215.45495530675174</v>
      </c>
      <c r="H15" s="128">
        <v>91.759568520311902</v>
      </c>
      <c r="I15" s="128">
        <v>347.56323808070755</v>
      </c>
      <c r="J15" s="128">
        <v>349.72039284231488</v>
      </c>
      <c r="K15" s="128">
        <v>841.96773714370954</v>
      </c>
      <c r="L15" s="128">
        <v>-166.87772846997586</v>
      </c>
      <c r="M15" s="128">
        <v>575.62620699224772</v>
      </c>
      <c r="N15" s="128">
        <v>468.30861194477819</v>
      </c>
      <c r="O15" s="128">
        <v>538.82638715513167</v>
      </c>
      <c r="P15" s="128">
        <v>415.70504088975048</v>
      </c>
      <c r="R15" s="127"/>
      <c r="S15" s="127"/>
    </row>
    <row r="16" spans="1:19" ht="12" customHeight="1" x14ac:dyDescent="0.3">
      <c r="A16" s="30" t="s">
        <v>95</v>
      </c>
      <c r="B16" s="129">
        <v>423.15883027471011</v>
      </c>
      <c r="C16" s="129">
        <v>-145.85412471327115</v>
      </c>
      <c r="D16" s="129">
        <v>-425.06413615444063</v>
      </c>
      <c r="E16" s="129">
        <v>486.57506632837027</v>
      </c>
      <c r="F16" s="129">
        <v>229.83466241652872</v>
      </c>
      <c r="G16" s="129">
        <v>-81.820159832395177</v>
      </c>
      <c r="H16" s="129">
        <v>34.193575704010421</v>
      </c>
      <c r="I16" s="129">
        <v>127.95036148621136</v>
      </c>
      <c r="J16" s="129">
        <v>125.30920858796566</v>
      </c>
      <c r="K16" s="129">
        <v>286.66875190796873</v>
      </c>
      <c r="L16" s="129">
        <v>-52.96559632355784</v>
      </c>
      <c r="M16" s="129">
        <v>191.24794777606448</v>
      </c>
      <c r="N16" s="129">
        <v>153.38009876596064</v>
      </c>
      <c r="O16" s="129">
        <v>175.89646935548103</v>
      </c>
      <c r="P16" s="129">
        <v>135.7800514165852</v>
      </c>
      <c r="R16" s="127"/>
      <c r="S16" s="127"/>
    </row>
    <row r="17" spans="1:31" ht="12" customHeight="1" x14ac:dyDescent="0.3">
      <c r="A17" s="28" t="s">
        <v>47</v>
      </c>
      <c r="B17" s="126">
        <v>793.54687422814766</v>
      </c>
      <c r="C17" s="126">
        <v>-297.27119573436221</v>
      </c>
      <c r="D17" s="126">
        <v>-929.17351754156903</v>
      </c>
      <c r="E17" s="126">
        <v>1140.0821266735443</v>
      </c>
      <c r="F17" s="126">
        <v>588.14615230487539</v>
      </c>
      <c r="G17" s="126">
        <v>-227.90449403476785</v>
      </c>
      <c r="H17" s="126">
        <v>107.18992179438924</v>
      </c>
      <c r="I17" s="126">
        <v>451.84095719094063</v>
      </c>
      <c r="J17" s="126">
        <v>514.37024154050357</v>
      </c>
      <c r="K17" s="126">
        <v>1419.1454114062903</v>
      </c>
      <c r="L17" s="126">
        <v>-325.73034692602738</v>
      </c>
      <c r="M17" s="126">
        <v>1101.169737276043</v>
      </c>
      <c r="N17" s="126">
        <v>903.51588318655172</v>
      </c>
      <c r="O17" s="126">
        <v>1042.0571051714219</v>
      </c>
      <c r="P17" s="126">
        <v>809.88625759699312</v>
      </c>
      <c r="R17" s="127"/>
      <c r="S17" s="127"/>
    </row>
    <row r="18" spans="1:31" ht="12" customHeight="1" x14ac:dyDescent="0.3">
      <c r="A18" s="29" t="s">
        <v>11</v>
      </c>
      <c r="B18" s="128">
        <v>745.59461372234853</v>
      </c>
      <c r="C18" s="128">
        <v>-266.81105770958061</v>
      </c>
      <c r="D18" s="128">
        <v>-789.03157268664108</v>
      </c>
      <c r="E18" s="128">
        <v>919.90020085438925</v>
      </c>
      <c r="F18" s="128">
        <v>452.20594083755174</v>
      </c>
      <c r="G18" s="128">
        <v>-167.93027366590189</v>
      </c>
      <c r="H18" s="128">
        <v>75.872687380258498</v>
      </c>
      <c r="I18" s="128">
        <v>308.84977416945833</v>
      </c>
      <c r="J18" s="128">
        <v>344.23097885838058</v>
      </c>
      <c r="K18" s="128">
        <v>934.09417869683682</v>
      </c>
      <c r="L18" s="128">
        <v>-210.13657513946208</v>
      </c>
      <c r="M18" s="128">
        <v>760.34307957442911</v>
      </c>
      <c r="N18" s="128">
        <v>728.75775444656756</v>
      </c>
      <c r="O18" s="128">
        <v>839.42311183701861</v>
      </c>
      <c r="P18" s="128">
        <v>647.50231770097162</v>
      </c>
      <c r="R18" s="127"/>
      <c r="S18" s="127"/>
    </row>
    <row r="19" spans="1:31" ht="12" customHeight="1" x14ac:dyDescent="0.3">
      <c r="A19" s="29" t="s">
        <v>48</v>
      </c>
      <c r="B19" s="128">
        <v>2541.4409543779943</v>
      </c>
      <c r="C19" s="128">
        <v>-903.93877464465129</v>
      </c>
      <c r="D19" s="128">
        <v>-2673.6498287318054</v>
      </c>
      <c r="E19" s="128">
        <v>3125.2518875883356</v>
      </c>
      <c r="F19" s="128">
        <v>1533.185430950472</v>
      </c>
      <c r="G19" s="128">
        <v>-569.23319708398583</v>
      </c>
      <c r="H19" s="128">
        <v>257.2677708100926</v>
      </c>
      <c r="I19" s="128">
        <v>1051.5187460587076</v>
      </c>
      <c r="J19" s="128">
        <v>1170.8444841299229</v>
      </c>
      <c r="K19" s="128">
        <v>3164.9368629740557</v>
      </c>
      <c r="L19" s="128">
        <v>-714.18636666942882</v>
      </c>
      <c r="M19" s="128">
        <v>2513.8909471425086</v>
      </c>
      <c r="N19" s="128">
        <v>2244.1409618429789</v>
      </c>
      <c r="O19" s="128">
        <v>2585.5182483398776</v>
      </c>
      <c r="P19" s="128">
        <v>1994.3594627261666</v>
      </c>
      <c r="R19" s="127"/>
      <c r="S19" s="127"/>
    </row>
    <row r="20" spans="1:31" ht="12" customHeight="1" x14ac:dyDescent="0.3">
      <c r="A20" s="30" t="s">
        <v>49</v>
      </c>
      <c r="B20" s="129">
        <v>1229.9050443028443</v>
      </c>
      <c r="C20" s="129">
        <v>-437.57545778976817</v>
      </c>
      <c r="D20" s="129">
        <v>-1294.2508725071157</v>
      </c>
      <c r="E20" s="129">
        <v>1509.6555728180942</v>
      </c>
      <c r="F20" s="129">
        <v>742.17893472761887</v>
      </c>
      <c r="G20" s="129">
        <v>-275.5523756584945</v>
      </c>
      <c r="H20" s="129">
        <v>124.53726485074677</v>
      </c>
      <c r="I20" s="129">
        <v>509.08624280643375</v>
      </c>
      <c r="J20" s="129">
        <v>568.20394082775272</v>
      </c>
      <c r="K20" s="129">
        <v>1533.1191041017782</v>
      </c>
      <c r="L20" s="129">
        <v>-346.806548423832</v>
      </c>
      <c r="M20" s="129">
        <v>1230.4008068137896</v>
      </c>
      <c r="N20" s="129">
        <v>1096.2163223749135</v>
      </c>
      <c r="O20" s="129">
        <v>1262.9720475761599</v>
      </c>
      <c r="P20" s="129">
        <v>974.2032398570235</v>
      </c>
      <c r="R20" s="127"/>
      <c r="S20" s="127"/>
    </row>
    <row r="21" spans="1:31" x14ac:dyDescent="0.3">
      <c r="A21" s="31" t="s">
        <v>12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92"/>
      <c r="R21" s="131"/>
      <c r="S21" s="127"/>
    </row>
    <row r="22" spans="1:31" x14ac:dyDescent="0.3">
      <c r="A22" s="32" t="s">
        <v>13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92"/>
      <c r="R22" s="131"/>
      <c r="S22" s="127"/>
    </row>
    <row r="23" spans="1:31" x14ac:dyDescent="0.3">
      <c r="A23" s="32" t="s">
        <v>50</v>
      </c>
      <c r="B23" s="133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92"/>
      <c r="R23" s="131"/>
      <c r="S23" s="127"/>
    </row>
    <row r="24" spans="1:31" x14ac:dyDescent="0.3">
      <c r="A24" s="33" t="s">
        <v>51</v>
      </c>
      <c r="B24" s="134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92"/>
      <c r="R24" s="131"/>
      <c r="S24" s="127"/>
    </row>
    <row r="25" spans="1:31" ht="13.5" thickBot="1" x14ac:dyDescent="0.35">
      <c r="A25" s="136" t="s">
        <v>15</v>
      </c>
      <c r="B25" s="137">
        <v>9864.1650991940533</v>
      </c>
      <c r="C25" s="137">
        <v>-3501.1322649579224</v>
      </c>
      <c r="D25" s="137">
        <v>-10105.982152993281</v>
      </c>
      <c r="E25" s="137">
        <v>11790.753534265556</v>
      </c>
      <c r="F25" s="137">
        <v>5611.5892848263265</v>
      </c>
      <c r="G25" s="137">
        <v>-2034.2319331437375</v>
      </c>
      <c r="H25" s="137">
        <v>891.32471153697668</v>
      </c>
      <c r="I25" s="137">
        <v>3569.8239100509127</v>
      </c>
      <c r="J25" s="137">
        <v>3954.7456486671858</v>
      </c>
      <c r="K25" s="137">
        <v>10182.463841873527</v>
      </c>
      <c r="L25" s="137">
        <v>-2189.5217905216286</v>
      </c>
      <c r="M25" s="137">
        <v>7462.0666576399162</v>
      </c>
      <c r="N25" s="137">
        <v>6561.1412493107564</v>
      </c>
      <c r="O25" s="137">
        <v>7652.3822961750529</v>
      </c>
      <c r="P25" s="137">
        <v>5887.2248914394404</v>
      </c>
      <c r="Q25" s="92"/>
      <c r="R25" s="75"/>
    </row>
    <row r="26" spans="1:31" x14ac:dyDescent="0.3">
      <c r="A26" s="75"/>
      <c r="B26" s="75"/>
      <c r="C26" s="75"/>
      <c r="D26" s="121"/>
      <c r="E26" s="121"/>
      <c r="F26" s="75"/>
      <c r="G26" s="121"/>
      <c r="H26" s="121"/>
      <c r="I26" s="122"/>
      <c r="J26" s="123"/>
      <c r="K26" s="123"/>
      <c r="L26" s="123"/>
      <c r="M26" s="123"/>
      <c r="N26" s="123"/>
      <c r="O26" s="123"/>
      <c r="P26" s="123"/>
      <c r="Q26" s="92"/>
      <c r="R26" s="75"/>
    </row>
    <row r="27" spans="1:31" x14ac:dyDescent="0.3">
      <c r="A27" s="75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92"/>
      <c r="R27" s="75"/>
    </row>
    <row r="28" spans="1:31" x14ac:dyDescent="0.3">
      <c r="A28" s="75"/>
      <c r="B28" s="75"/>
      <c r="C28" s="75"/>
      <c r="D28" s="121"/>
      <c r="E28" s="121"/>
      <c r="F28" s="75"/>
      <c r="G28" s="121"/>
      <c r="H28" s="121"/>
      <c r="I28" s="122"/>
      <c r="J28" s="123"/>
      <c r="K28" s="123"/>
      <c r="L28" s="123"/>
      <c r="M28" s="123"/>
      <c r="N28" s="123"/>
      <c r="O28" s="123"/>
      <c r="P28" s="123"/>
      <c r="Q28" s="92"/>
      <c r="R28" s="75"/>
    </row>
    <row r="29" spans="1:31" s="140" customFormat="1" ht="21" x14ac:dyDescent="0.5">
      <c r="A29" s="12" t="s">
        <v>98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</row>
    <row r="30" spans="1:31" x14ac:dyDescent="0.3">
      <c r="A30" s="75"/>
      <c r="B30" s="75"/>
      <c r="C30" s="75"/>
      <c r="D30" s="121"/>
      <c r="E30" s="121"/>
      <c r="F30" s="75"/>
      <c r="G30" s="121"/>
      <c r="H30" s="121"/>
      <c r="I30" s="122"/>
      <c r="J30" s="123"/>
      <c r="K30" s="123"/>
      <c r="L30" s="123"/>
      <c r="M30" s="123"/>
      <c r="N30" s="123"/>
      <c r="O30" s="123"/>
      <c r="P30" s="123"/>
      <c r="Q30" s="92"/>
      <c r="R30" s="75"/>
    </row>
    <row r="31" spans="1:31" ht="18.5" x14ac:dyDescent="0.45">
      <c r="A31" s="124" t="s">
        <v>99</v>
      </c>
      <c r="B31" s="24"/>
      <c r="C31" s="24"/>
      <c r="D31" s="24"/>
      <c r="E31" s="24"/>
      <c r="F31" s="24"/>
      <c r="G31" s="24"/>
      <c r="H31" s="24"/>
      <c r="I31" s="24"/>
      <c r="J31" s="6"/>
      <c r="K31" s="6"/>
      <c r="L31" s="6"/>
      <c r="M31" s="6"/>
      <c r="N31" s="6"/>
      <c r="O31" s="6"/>
      <c r="P31" s="6"/>
      <c r="Q31" s="6"/>
      <c r="R31" s="6"/>
    </row>
    <row r="32" spans="1:31" x14ac:dyDescent="0.3">
      <c r="A32" s="125" t="s">
        <v>14</v>
      </c>
      <c r="B32" s="25">
        <v>2011</v>
      </c>
      <c r="C32" s="25">
        <v>2012</v>
      </c>
      <c r="D32" s="25">
        <v>2013</v>
      </c>
      <c r="E32" s="25">
        <v>2014</v>
      </c>
      <c r="F32" s="25">
        <v>2015</v>
      </c>
      <c r="G32" s="25">
        <v>2016</v>
      </c>
      <c r="H32" s="25">
        <v>2017</v>
      </c>
      <c r="I32" s="25">
        <v>2018</v>
      </c>
      <c r="J32" s="25">
        <v>2019</v>
      </c>
      <c r="K32" s="25">
        <v>2020</v>
      </c>
      <c r="L32" s="25">
        <v>2021</v>
      </c>
      <c r="M32" s="25">
        <v>2022</v>
      </c>
      <c r="N32" s="25">
        <v>2023</v>
      </c>
      <c r="O32" s="25">
        <v>2024</v>
      </c>
      <c r="P32" s="25">
        <v>2025</v>
      </c>
    </row>
    <row r="33" spans="1:19" x14ac:dyDescent="0.3">
      <c r="A33" s="26" t="s">
        <v>46</v>
      </c>
      <c r="B33" s="126">
        <v>1.9437105373550111E-2</v>
      </c>
      <c r="C33" s="126">
        <v>-6.8736868018844299E-3</v>
      </c>
      <c r="D33" s="126">
        <v>-1.9223232342269123E-2</v>
      </c>
      <c r="E33" s="126">
        <v>2.0138872158525573E-2</v>
      </c>
      <c r="F33" s="126">
        <v>8.8919812789169644E-3</v>
      </c>
      <c r="G33" s="126">
        <v>-2.944037533695475E-3</v>
      </c>
      <c r="H33" s="126">
        <v>1.209771062981627E-3</v>
      </c>
      <c r="I33" s="126">
        <v>4.3482155171034268E-3</v>
      </c>
      <c r="J33" s="126">
        <v>4.0669665170601707E-3</v>
      </c>
      <c r="K33" s="126">
        <v>9.5208942500791035E-3</v>
      </c>
      <c r="L33" s="126">
        <v>-1.9063048697189444E-3</v>
      </c>
      <c r="M33" s="126">
        <v>5.6411921304491287E-3</v>
      </c>
      <c r="N33" s="126">
        <v>3.9364499596452694E-3</v>
      </c>
      <c r="O33" s="126">
        <v>4.1185864136089705E-3</v>
      </c>
      <c r="P33" s="126">
        <v>3.2349599414500311E-3</v>
      </c>
      <c r="R33" s="127"/>
      <c r="S33" s="127"/>
    </row>
    <row r="34" spans="1:19" x14ac:dyDescent="0.3">
      <c r="A34" s="27" t="s">
        <v>9</v>
      </c>
      <c r="B34" s="128">
        <v>0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8">
        <v>0</v>
      </c>
      <c r="P34" s="128">
        <v>0</v>
      </c>
      <c r="R34" s="127"/>
      <c r="S34" s="127"/>
    </row>
    <row r="35" spans="1:19" x14ac:dyDescent="0.3">
      <c r="A35" s="27" t="s">
        <v>21</v>
      </c>
      <c r="B35" s="128">
        <v>0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8">
        <v>0</v>
      </c>
      <c r="P35" s="128">
        <v>0</v>
      </c>
      <c r="R35" s="127"/>
      <c r="S35" s="127"/>
    </row>
    <row r="36" spans="1:19" x14ac:dyDescent="0.3">
      <c r="A36" s="30" t="s">
        <v>22</v>
      </c>
      <c r="B36" s="129">
        <v>0</v>
      </c>
      <c r="C36" s="129">
        <v>0</v>
      </c>
      <c r="D36" s="129">
        <v>0</v>
      </c>
      <c r="E36" s="129">
        <v>0</v>
      </c>
      <c r="F36" s="129">
        <v>0</v>
      </c>
      <c r="G36" s="129">
        <v>0</v>
      </c>
      <c r="H36" s="129">
        <v>0</v>
      </c>
      <c r="I36" s="129">
        <v>0</v>
      </c>
      <c r="J36" s="129">
        <v>0</v>
      </c>
      <c r="K36" s="129">
        <v>0</v>
      </c>
      <c r="L36" s="129">
        <v>0</v>
      </c>
      <c r="M36" s="129">
        <v>0</v>
      </c>
      <c r="N36" s="129">
        <v>0</v>
      </c>
      <c r="O36" s="129">
        <v>0</v>
      </c>
      <c r="P36" s="129">
        <v>0</v>
      </c>
      <c r="R36" s="127"/>
      <c r="S36" s="127"/>
    </row>
    <row r="37" spans="1:19" x14ac:dyDescent="0.3">
      <c r="A37" s="28" t="s">
        <v>92</v>
      </c>
      <c r="B37" s="126">
        <v>0</v>
      </c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R37" s="127"/>
      <c r="S37" s="127"/>
    </row>
    <row r="38" spans="1:19" x14ac:dyDescent="0.3">
      <c r="A38" s="29" t="s">
        <v>10</v>
      </c>
      <c r="B38" s="128">
        <v>4.9554681194222553E-3</v>
      </c>
      <c r="C38" s="128">
        <v>-1.5632815688976071E-3</v>
      </c>
      <c r="D38" s="128">
        <v>-3.7944199477299404E-3</v>
      </c>
      <c r="E38" s="128">
        <v>3.5521231351725293E-3</v>
      </c>
      <c r="F38" s="128">
        <v>1.3092695476885322E-3</v>
      </c>
      <c r="G38" s="128">
        <v>-3.7403876971659356E-4</v>
      </c>
      <c r="H38" s="128">
        <v>1.1763412782801128E-4</v>
      </c>
      <c r="I38" s="128">
        <v>2.8160304942537548E-4</v>
      </c>
      <c r="J38" s="128">
        <v>2.0245722949523593E-4</v>
      </c>
      <c r="K38" s="128">
        <v>2.6928399914912118E-4</v>
      </c>
      <c r="L38" s="128">
        <v>0</v>
      </c>
      <c r="M38" s="128">
        <v>0</v>
      </c>
      <c r="N38" s="128">
        <v>0</v>
      </c>
      <c r="O38" s="128">
        <v>0</v>
      </c>
      <c r="P38" s="128">
        <v>0</v>
      </c>
      <c r="R38" s="127"/>
      <c r="S38" s="127"/>
    </row>
    <row r="39" spans="1:19" x14ac:dyDescent="0.3">
      <c r="A39" s="29" t="s">
        <v>94</v>
      </c>
      <c r="B39" s="128">
        <v>0.13856724406894655</v>
      </c>
      <c r="C39" s="128">
        <v>-4.8635548694853953E-2</v>
      </c>
      <c r="D39" s="128">
        <v>-0.14127391705536496</v>
      </c>
      <c r="E39" s="128">
        <v>0.16121273224629912</v>
      </c>
      <c r="F39" s="128">
        <v>7.7305168024472737E-2</v>
      </c>
      <c r="G39" s="128">
        <v>-2.7329787569765372E-2</v>
      </c>
      <c r="H39" s="128">
        <v>1.1639594492126194E-2</v>
      </c>
      <c r="I39" s="128">
        <v>4.395871155021986E-2</v>
      </c>
      <c r="J39" s="128">
        <v>4.4280238824678179E-2</v>
      </c>
      <c r="K39" s="128">
        <v>0.10659774745439166</v>
      </c>
      <c r="L39" s="128">
        <v>-2.0944627826574958E-2</v>
      </c>
      <c r="M39" s="128">
        <v>7.1990125850196207E-2</v>
      </c>
      <c r="N39" s="128">
        <v>5.8576659306711805E-2</v>
      </c>
      <c r="O39" s="128">
        <v>6.7193888425623405E-2</v>
      </c>
      <c r="P39" s="128">
        <v>5.1865956698688528E-2</v>
      </c>
      <c r="R39" s="127"/>
      <c r="S39" s="127"/>
    </row>
    <row r="40" spans="1:19" x14ac:dyDescent="0.3">
      <c r="A40" s="30" t="s">
        <v>95</v>
      </c>
      <c r="B40" s="129">
        <v>5.3853912276117667E-2</v>
      </c>
      <c r="C40" s="129">
        <v>-1.8270611520009829E-2</v>
      </c>
      <c r="D40" s="129">
        <v>-5.3582660398019594E-2</v>
      </c>
      <c r="E40" s="129">
        <v>6.1349781749617541E-2</v>
      </c>
      <c r="F40" s="129">
        <v>2.8657770977429955E-2</v>
      </c>
      <c r="G40" s="129">
        <v>-1.0063220284701158E-2</v>
      </c>
      <c r="H40" s="129">
        <v>4.2035043330978924E-3</v>
      </c>
      <c r="I40" s="129">
        <v>1.5740351449803024E-2</v>
      </c>
      <c r="J40" s="129">
        <v>1.5247487776614027E-2</v>
      </c>
      <c r="K40" s="129">
        <v>3.5470357998714792E-2</v>
      </c>
      <c r="L40" s="129">
        <v>-6.6200047472997001E-3</v>
      </c>
      <c r="M40" s="129">
        <v>2.3739273489758444E-2</v>
      </c>
      <c r="N40" s="129">
        <v>1.9100827568174474E-2</v>
      </c>
      <c r="O40" s="129">
        <v>2.1635077141659471E-2</v>
      </c>
      <c r="P40" s="129">
        <v>1.6754857854676092E-2</v>
      </c>
      <c r="R40" s="127"/>
      <c r="S40" s="127"/>
    </row>
    <row r="41" spans="1:19" x14ac:dyDescent="0.3">
      <c r="A41" s="28" t="s">
        <v>47</v>
      </c>
      <c r="B41" s="126">
        <v>3.2982636285224139E-2</v>
      </c>
      <c r="C41" s="126">
        <v>-1.0197163394407785E-2</v>
      </c>
      <c r="D41" s="126">
        <v>-3.2233616747067241E-2</v>
      </c>
      <c r="E41" s="126">
        <v>3.5422598141662619E-2</v>
      </c>
      <c r="F41" s="126">
        <v>2.3827873988699969E-2</v>
      </c>
      <c r="G41" s="126">
        <v>-1.1394576401534828E-2</v>
      </c>
      <c r="H41" s="126">
        <v>5.6280967611970186E-3</v>
      </c>
      <c r="I41" s="126">
        <v>2.1793662791347819E-2</v>
      </c>
      <c r="J41" s="126">
        <v>2.6814428257259219E-2</v>
      </c>
      <c r="K41" s="126">
        <v>7.2186721718855151E-2</v>
      </c>
      <c r="L41" s="126">
        <v>-1.5812354104243212E-2</v>
      </c>
      <c r="M41" s="126">
        <v>6.1405371605187178E-2</v>
      </c>
      <c r="N41" s="126">
        <v>4.3654506570159006E-2</v>
      </c>
      <c r="O41" s="126">
        <v>4.0156947083300483E-2</v>
      </c>
      <c r="P41" s="126">
        <v>3.1847483503790665E-2</v>
      </c>
      <c r="R41" s="127"/>
      <c r="S41" s="127"/>
    </row>
    <row r="42" spans="1:19" x14ac:dyDescent="0.3">
      <c r="A42" s="29" t="s">
        <v>11</v>
      </c>
      <c r="B42" s="128">
        <v>1.6226825012369821E-2</v>
      </c>
      <c r="C42" s="128">
        <v>-5.7022126951034756E-3</v>
      </c>
      <c r="D42" s="128">
        <v>-1.6834278632013096E-2</v>
      </c>
      <c r="E42" s="128">
        <v>1.9537329776224528E-2</v>
      </c>
      <c r="F42" s="128">
        <v>9.6502522235204485E-3</v>
      </c>
      <c r="G42" s="128">
        <v>-3.5899504918715237E-3</v>
      </c>
      <c r="H42" s="128">
        <v>1.6417209229871341E-3</v>
      </c>
      <c r="I42" s="128">
        <v>6.7130211155715597E-3</v>
      </c>
      <c r="J42" s="128">
        <v>7.4780793247135194E-3</v>
      </c>
      <c r="K42" s="128">
        <v>2.0379903473677359E-2</v>
      </c>
      <c r="L42" s="128">
        <v>-4.5333951786590563E-3</v>
      </c>
      <c r="M42" s="128">
        <v>1.6477802042206374E-2</v>
      </c>
      <c r="N42" s="128">
        <v>1.5589234805257436E-2</v>
      </c>
      <c r="O42" s="128">
        <v>1.8019139133326752E-2</v>
      </c>
      <c r="P42" s="128">
        <v>1.400534730912229E-2</v>
      </c>
      <c r="R42" s="127"/>
      <c r="S42" s="127"/>
    </row>
    <row r="43" spans="1:19" x14ac:dyDescent="0.3">
      <c r="A43" s="29" t="s">
        <v>48</v>
      </c>
      <c r="B43" s="128">
        <v>0.225757364433883</v>
      </c>
      <c r="C43" s="128">
        <v>-8.0337259340252321E-2</v>
      </c>
      <c r="D43" s="128">
        <v>-0.23765776255393817</v>
      </c>
      <c r="E43" s="128">
        <v>0.27744996427516705</v>
      </c>
      <c r="F43" s="128">
        <v>0.13609201574237714</v>
      </c>
      <c r="G43" s="128">
        <v>-5.0560754377530173E-2</v>
      </c>
      <c r="H43" s="128">
        <v>2.2858899544194598E-2</v>
      </c>
      <c r="I43" s="128">
        <v>9.3531518720087123E-2</v>
      </c>
      <c r="J43" s="128">
        <v>0.10413927741372758</v>
      </c>
      <c r="K43" s="128">
        <v>0.28150129452513567</v>
      </c>
      <c r="L43" s="128">
        <v>-6.3648062944525768E-2</v>
      </c>
      <c r="M43" s="128">
        <v>0.22528752489781287</v>
      </c>
      <c r="N43" s="128">
        <v>0.20080153002835538</v>
      </c>
      <c r="O43" s="128">
        <v>0.23134733023032214</v>
      </c>
      <c r="P43" s="128">
        <v>0.17845154932382706</v>
      </c>
      <c r="R43" s="127"/>
      <c r="S43" s="127"/>
    </row>
    <row r="44" spans="1:19" x14ac:dyDescent="0.3">
      <c r="A44" s="30" t="s">
        <v>49</v>
      </c>
      <c r="B44" s="129">
        <v>0.1086920132534422</v>
      </c>
      <c r="C44" s="129">
        <v>-3.8724519058089255E-2</v>
      </c>
      <c r="D44" s="129">
        <v>-0.11454908692916498</v>
      </c>
      <c r="E44" s="129">
        <v>0.13347588303731758</v>
      </c>
      <c r="F44" s="129">
        <v>6.5594184739937486E-2</v>
      </c>
      <c r="G44" s="129">
        <v>-2.4341997638690226E-2</v>
      </c>
      <c r="H44" s="129">
        <v>1.1011489937383536E-2</v>
      </c>
      <c r="I44" s="129">
        <v>4.5072204917683774E-2</v>
      </c>
      <c r="J44" s="129">
        <v>5.034382201761857E-2</v>
      </c>
      <c r="K44" s="129">
        <v>0.13575554918253277</v>
      </c>
      <c r="L44" s="129">
        <v>-3.0762089788535844E-2</v>
      </c>
      <c r="M44" s="129">
        <v>0.10978188378682271</v>
      </c>
      <c r="N44" s="129">
        <v>9.7644307967714755E-2</v>
      </c>
      <c r="O44" s="129">
        <v>0.11251571218139444</v>
      </c>
      <c r="P44" s="129">
        <v>8.6789863285018573E-2</v>
      </c>
      <c r="R44" s="127"/>
      <c r="S44" s="127"/>
    </row>
    <row r="45" spans="1:19" x14ac:dyDescent="0.3">
      <c r="A45" s="31" t="s">
        <v>12</v>
      </c>
      <c r="B45" s="126">
        <v>8.6324910408565984E-3</v>
      </c>
      <c r="C45" s="126">
        <v>-3.8763405882269704E-3</v>
      </c>
      <c r="D45" s="126">
        <v>-1.1078211499005683E-2</v>
      </c>
      <c r="E45" s="126">
        <v>1.3434089454750104E-2</v>
      </c>
      <c r="F45" s="126">
        <v>6.4295132514301419E-3</v>
      </c>
      <c r="G45" s="126">
        <v>-2.7148164744586921E-3</v>
      </c>
      <c r="H45" s="126">
        <v>1.3359413949594514E-3</v>
      </c>
      <c r="I45" s="126">
        <v>5.742201494358677E-3</v>
      </c>
      <c r="J45" s="126">
        <v>7.1028225001372155E-3</v>
      </c>
      <c r="K45" s="126">
        <v>1.9855955725875694E-2</v>
      </c>
      <c r="L45" s="126">
        <v>-4.7219507016634963E-3</v>
      </c>
      <c r="M45" s="126">
        <v>1.6942101203094698E-2</v>
      </c>
      <c r="N45" s="126">
        <v>1.6093447578491186E-2</v>
      </c>
      <c r="O45" s="126">
        <v>1.9886802774885689E-2</v>
      </c>
      <c r="P45" s="126">
        <v>1.5637253673843259E-2</v>
      </c>
      <c r="R45" s="131"/>
      <c r="S45" s="127"/>
    </row>
    <row r="46" spans="1:19" x14ac:dyDescent="0.3">
      <c r="A46" s="32" t="s">
        <v>13</v>
      </c>
      <c r="B46" s="128">
        <v>0</v>
      </c>
      <c r="C46" s="128">
        <v>0</v>
      </c>
      <c r="D46" s="128">
        <v>0</v>
      </c>
      <c r="E46" s="128">
        <v>0</v>
      </c>
      <c r="F46" s="128">
        <v>0</v>
      </c>
      <c r="G46" s="128">
        <v>0</v>
      </c>
      <c r="H46" s="128">
        <v>0</v>
      </c>
      <c r="I46" s="128">
        <v>0</v>
      </c>
      <c r="J46" s="128">
        <v>0</v>
      </c>
      <c r="K46" s="128">
        <v>0</v>
      </c>
      <c r="L46" s="128">
        <v>0</v>
      </c>
      <c r="M46" s="128">
        <v>0</v>
      </c>
      <c r="N46" s="128">
        <v>0</v>
      </c>
      <c r="O46" s="128">
        <v>0</v>
      </c>
      <c r="P46" s="128">
        <v>0</v>
      </c>
      <c r="R46" s="131"/>
      <c r="S46" s="127"/>
    </row>
    <row r="47" spans="1:19" x14ac:dyDescent="0.3">
      <c r="A47" s="32" t="s">
        <v>50</v>
      </c>
      <c r="B47" s="128">
        <v>11.912777785861021</v>
      </c>
      <c r="C47" s="128">
        <v>-4.1810730149078648</v>
      </c>
      <c r="D47" s="128">
        <v>-12.213702739077192</v>
      </c>
      <c r="E47" s="128">
        <v>13.997088466703307</v>
      </c>
      <c r="F47" s="128">
        <v>6.830623875603588</v>
      </c>
      <c r="G47" s="128">
        <v>-2.5065421758348374</v>
      </c>
      <c r="H47" s="128">
        <v>1.1096630097145097</v>
      </c>
      <c r="I47" s="128">
        <v>4.4461351643972939</v>
      </c>
      <c r="J47" s="128">
        <v>4.8548223061918403</v>
      </c>
      <c r="K47" s="128">
        <v>12.775381633238359</v>
      </c>
      <c r="L47" s="128">
        <v>-2.8415605249931422</v>
      </c>
      <c r="M47" s="128">
        <v>9.8653661781443454</v>
      </c>
      <c r="N47" s="128">
        <v>9.9382785220854171</v>
      </c>
      <c r="O47" s="128">
        <v>11.181613547399104</v>
      </c>
      <c r="P47" s="128">
        <v>8.6247590106768612</v>
      </c>
      <c r="R47" s="131"/>
      <c r="S47" s="127"/>
    </row>
    <row r="48" spans="1:19" x14ac:dyDescent="0.3">
      <c r="A48" s="33" t="s">
        <v>51</v>
      </c>
      <c r="B48" s="141">
        <v>4.7990386127981207E-3</v>
      </c>
      <c r="C48" s="141">
        <v>-1.8483047517299392E-3</v>
      </c>
      <c r="D48" s="141">
        <v>-5.9166718915645376E-3</v>
      </c>
      <c r="E48" s="141">
        <v>7.3885381715046387E-3</v>
      </c>
      <c r="F48" s="141">
        <v>3.6163954940572562E-3</v>
      </c>
      <c r="G48" s="141">
        <v>-1.4310360383884473E-3</v>
      </c>
      <c r="H48" s="141">
        <v>6.9771555869291182E-4</v>
      </c>
      <c r="I48" s="141">
        <v>2.8897441266225194E-3</v>
      </c>
      <c r="J48" s="141">
        <v>3.4429842666796164E-3</v>
      </c>
      <c r="K48" s="141">
        <v>9.6658815183706132E-3</v>
      </c>
      <c r="L48" s="141">
        <v>-2.2739577904091067E-3</v>
      </c>
      <c r="M48" s="141">
        <v>8.2965657323723786E-3</v>
      </c>
      <c r="N48" s="141">
        <v>8.666263555713722E-3</v>
      </c>
      <c r="O48" s="141">
        <v>1.0107555181251917E-2</v>
      </c>
      <c r="P48" s="141">
        <v>7.7945627746434081E-3</v>
      </c>
      <c r="R48" s="131"/>
      <c r="S48" s="127"/>
    </row>
    <row r="49" spans="1:31" ht="13.5" thickBot="1" x14ac:dyDescent="0.35">
      <c r="A49" s="136" t="s">
        <v>15</v>
      </c>
      <c r="B49" s="137">
        <v>12.526681884337632</v>
      </c>
      <c r="C49" s="137">
        <v>-4.3971019433213208</v>
      </c>
      <c r="D49" s="137">
        <v>-12.849846597073329</v>
      </c>
      <c r="E49" s="137">
        <v>14.730050378849548</v>
      </c>
      <c r="F49" s="137">
        <v>7.1919983008721182</v>
      </c>
      <c r="G49" s="137">
        <v>-2.6412863914151901</v>
      </c>
      <c r="H49" s="137">
        <v>1.170007377849958</v>
      </c>
      <c r="I49" s="137">
        <v>4.6862063991295164</v>
      </c>
      <c r="J49" s="137">
        <v>5.1179408703198233</v>
      </c>
      <c r="K49" s="137">
        <v>13.466585223085142</v>
      </c>
      <c r="L49" s="137">
        <v>-2.9927832729447723</v>
      </c>
      <c r="M49" s="137">
        <v>10.404928018882245</v>
      </c>
      <c r="N49" s="137">
        <v>10.40234174942564</v>
      </c>
      <c r="O49" s="137">
        <v>11.706594585964478</v>
      </c>
      <c r="P49" s="137">
        <v>9.0311408450419215</v>
      </c>
    </row>
    <row r="51" spans="1:31" s="140" customFormat="1" ht="21" x14ac:dyDescent="0.5">
      <c r="A51" s="12" t="s">
        <v>100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</row>
    <row r="53" spans="1:31" ht="18.5" x14ac:dyDescent="0.45">
      <c r="A53" s="124" t="s">
        <v>101</v>
      </c>
      <c r="B53" s="24"/>
      <c r="C53" s="24"/>
      <c r="D53" s="24"/>
      <c r="E53" s="24"/>
      <c r="F53" s="24"/>
      <c r="G53" s="24"/>
      <c r="H53" s="24"/>
      <c r="I53" s="24"/>
      <c r="J53" s="6"/>
      <c r="K53" s="6"/>
      <c r="L53" s="6"/>
      <c r="M53" s="6"/>
      <c r="N53" s="6"/>
      <c r="O53" s="6"/>
      <c r="P53" s="6"/>
      <c r="Q53" s="6"/>
      <c r="R53" s="6"/>
    </row>
    <row r="54" spans="1:31" x14ac:dyDescent="0.3">
      <c r="A54" s="125" t="s">
        <v>14</v>
      </c>
      <c r="B54" s="25">
        <v>2011</v>
      </c>
      <c r="C54" s="25">
        <v>2012</v>
      </c>
      <c r="D54" s="25">
        <v>2013</v>
      </c>
      <c r="E54" s="25">
        <v>2014</v>
      </c>
      <c r="F54" s="25">
        <v>2015</v>
      </c>
      <c r="G54" s="25">
        <v>2016</v>
      </c>
      <c r="H54" s="25">
        <v>2017</v>
      </c>
      <c r="I54" s="25">
        <v>2018</v>
      </c>
      <c r="J54" s="25">
        <v>2019</v>
      </c>
      <c r="K54" s="25">
        <v>2020</v>
      </c>
      <c r="L54" s="25">
        <v>2021</v>
      </c>
      <c r="M54" s="25">
        <v>2022</v>
      </c>
      <c r="N54" s="25">
        <v>2023</v>
      </c>
      <c r="O54" s="25">
        <v>2024</v>
      </c>
      <c r="P54" s="25">
        <v>2025</v>
      </c>
    </row>
    <row r="55" spans="1:31" x14ac:dyDescent="0.3">
      <c r="A55" s="26" t="s">
        <v>46</v>
      </c>
      <c r="B55" s="126">
        <v>4.7716504797810456E-2</v>
      </c>
      <c r="C55" s="126">
        <v>-1.7147963991511504E-2</v>
      </c>
      <c r="D55" s="126">
        <v>-3.686174299027524E-2</v>
      </c>
      <c r="E55" s="126">
        <v>3.2161019467745022E-2</v>
      </c>
      <c r="F55" s="126">
        <v>1.4165734174417204E-2</v>
      </c>
      <c r="G55" s="126">
        <v>-4.7873001743285347E-3</v>
      </c>
      <c r="H55" s="126">
        <v>1.9202812236796616E-3</v>
      </c>
      <c r="I55" s="126">
        <v>7.2506241853879183E-3</v>
      </c>
      <c r="J55" s="126">
        <v>7.787930699379433E-3</v>
      </c>
      <c r="K55" s="126">
        <v>1.8446805698920717E-2</v>
      </c>
      <c r="L55" s="126">
        <v>-3.298244628063599E-3</v>
      </c>
      <c r="M55" s="126">
        <v>9.7628105336272034E-3</v>
      </c>
      <c r="N55" s="126">
        <v>7.8651336500560592E-3</v>
      </c>
      <c r="O55" s="126">
        <v>8.660340816292857E-3</v>
      </c>
      <c r="P55" s="126">
        <v>6.713972721035179E-3</v>
      </c>
      <c r="R55" s="127"/>
      <c r="S55" s="127"/>
    </row>
    <row r="56" spans="1:31" x14ac:dyDescent="0.3">
      <c r="A56" s="27" t="s">
        <v>9</v>
      </c>
      <c r="B56" s="128">
        <v>0</v>
      </c>
      <c r="C56" s="128">
        <v>0</v>
      </c>
      <c r="D56" s="128">
        <v>0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8">
        <v>0</v>
      </c>
      <c r="K56" s="128">
        <v>0</v>
      </c>
      <c r="L56" s="128">
        <v>0</v>
      </c>
      <c r="M56" s="128">
        <v>0</v>
      </c>
      <c r="N56" s="128">
        <v>0</v>
      </c>
      <c r="O56" s="128">
        <v>0</v>
      </c>
      <c r="P56" s="128">
        <v>0</v>
      </c>
      <c r="R56" s="127"/>
      <c r="S56" s="127"/>
    </row>
    <row r="57" spans="1:31" x14ac:dyDescent="0.3">
      <c r="A57" s="27" t="s">
        <v>21</v>
      </c>
      <c r="B57" s="128">
        <v>0</v>
      </c>
      <c r="C57" s="128">
        <v>0</v>
      </c>
      <c r="D57" s="128">
        <v>0</v>
      </c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8">
        <v>0</v>
      </c>
      <c r="K57" s="128">
        <v>0</v>
      </c>
      <c r="L57" s="128">
        <v>0</v>
      </c>
      <c r="M57" s="128">
        <v>0</v>
      </c>
      <c r="N57" s="128">
        <v>0</v>
      </c>
      <c r="O57" s="128">
        <v>0</v>
      </c>
      <c r="P57" s="128">
        <v>0</v>
      </c>
      <c r="R57" s="127"/>
      <c r="S57" s="127"/>
    </row>
    <row r="58" spans="1:31" x14ac:dyDescent="0.3">
      <c r="A58" s="30" t="s">
        <v>22</v>
      </c>
      <c r="B58" s="129">
        <v>0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R58" s="127"/>
      <c r="S58" s="127"/>
    </row>
    <row r="59" spans="1:31" x14ac:dyDescent="0.3">
      <c r="A59" s="28" t="s">
        <v>92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26">
        <v>0</v>
      </c>
      <c r="K59" s="126">
        <v>0</v>
      </c>
      <c r="L59" s="126">
        <v>0</v>
      </c>
      <c r="M59" s="126">
        <v>0</v>
      </c>
      <c r="N59" s="126">
        <v>0</v>
      </c>
      <c r="O59" s="126">
        <v>0</v>
      </c>
      <c r="P59" s="126">
        <v>0</v>
      </c>
      <c r="R59" s="127"/>
      <c r="S59" s="127"/>
    </row>
    <row r="60" spans="1:31" x14ac:dyDescent="0.3">
      <c r="A60" s="29" t="s">
        <v>10</v>
      </c>
      <c r="B60" s="128">
        <v>9.3797000471946082E-4</v>
      </c>
      <c r="C60" s="128">
        <v>-2.9515730198362094E-4</v>
      </c>
      <c r="D60" s="128">
        <v>-7.1282637609897093E-4</v>
      </c>
      <c r="E60" s="128">
        <v>6.6796379247101312E-4</v>
      </c>
      <c r="F60" s="128">
        <v>2.4617576946187497E-4</v>
      </c>
      <c r="G60" s="128">
        <v>-6.9985482180592019E-5</v>
      </c>
      <c r="H60" s="128">
        <v>2.1763294300882087E-5</v>
      </c>
      <c r="I60" s="128">
        <v>5.1586369789032454E-5</v>
      </c>
      <c r="J60" s="128">
        <v>3.6818418989328135E-5</v>
      </c>
      <c r="K60" s="128">
        <v>4.8856825677070458E-5</v>
      </c>
      <c r="L60" s="128">
        <v>0</v>
      </c>
      <c r="M60" s="128">
        <v>0</v>
      </c>
      <c r="N60" s="128">
        <v>0</v>
      </c>
      <c r="O60" s="128">
        <v>0</v>
      </c>
      <c r="P60" s="128">
        <v>0</v>
      </c>
      <c r="R60" s="127"/>
      <c r="S60" s="127"/>
    </row>
    <row r="61" spans="1:31" x14ac:dyDescent="0.3">
      <c r="A61" s="29" t="s">
        <v>94</v>
      </c>
      <c r="B61" s="128">
        <v>7.8236368091754438E-3</v>
      </c>
      <c r="C61" s="128">
        <v>-2.7621641368486488E-3</v>
      </c>
      <c r="D61" s="128">
        <v>-8.0320503644503837E-3</v>
      </c>
      <c r="E61" s="128">
        <v>9.1144859912401007E-3</v>
      </c>
      <c r="F61" s="128">
        <v>4.3787813828897989E-3</v>
      </c>
      <c r="G61" s="128">
        <v>-1.5478604378089532E-3</v>
      </c>
      <c r="H61" s="128">
        <v>6.5921941681425613E-4</v>
      </c>
      <c r="I61" s="128">
        <v>2.4817377486574285E-3</v>
      </c>
      <c r="J61" s="128">
        <v>2.5027599302812511E-3</v>
      </c>
      <c r="K61" s="128">
        <v>6.024659875087668E-3</v>
      </c>
      <c r="L61" s="128">
        <v>-1.1724826116092336E-3</v>
      </c>
      <c r="M61" s="128">
        <v>4.013540296973173E-3</v>
      </c>
      <c r="N61" s="128">
        <v>3.2666784464343407E-3</v>
      </c>
      <c r="O61" s="128">
        <v>3.7342620008807611E-3</v>
      </c>
      <c r="P61" s="128">
        <v>2.8839950334323696E-3</v>
      </c>
      <c r="R61" s="127"/>
      <c r="S61" s="127"/>
    </row>
    <row r="62" spans="1:31" x14ac:dyDescent="0.3">
      <c r="A62" s="30" t="s">
        <v>95</v>
      </c>
      <c r="B62" s="129">
        <v>3.0771425070203712E-3</v>
      </c>
      <c r="C62" s="129">
        <v>-1.0258841094453635E-3</v>
      </c>
      <c r="D62" s="129">
        <v>-3.0230391034530985E-3</v>
      </c>
      <c r="E62" s="129">
        <v>3.4626050253271489E-3</v>
      </c>
      <c r="F62" s="129">
        <v>1.5974264112539722E-3</v>
      </c>
      <c r="G62" s="129">
        <v>-5.5168113915171851E-4</v>
      </c>
      <c r="H62" s="129">
        <v>2.3032859035008674E-4</v>
      </c>
      <c r="I62" s="129">
        <v>8.6344680157036046E-4</v>
      </c>
      <c r="J62" s="129">
        <v>8.2574216121610218E-4</v>
      </c>
      <c r="K62" s="129">
        <v>1.9573852586676245E-3</v>
      </c>
      <c r="L62" s="129">
        <v>-3.7003409403848987E-4</v>
      </c>
      <c r="M62" s="129">
        <v>1.3169449795768775E-3</v>
      </c>
      <c r="N62" s="129">
        <v>1.0639405666095292E-3</v>
      </c>
      <c r="O62" s="129">
        <v>1.1881918621929912E-3</v>
      </c>
      <c r="P62" s="129">
        <v>9.2354070045792965E-4</v>
      </c>
      <c r="R62" s="127"/>
      <c r="S62" s="127"/>
    </row>
    <row r="63" spans="1:31" x14ac:dyDescent="0.3">
      <c r="A63" s="28" t="s">
        <v>47</v>
      </c>
      <c r="B63" s="126">
        <v>7.1685639261568406E-3</v>
      </c>
      <c r="C63" s="126">
        <v>-2.0585158961098147E-3</v>
      </c>
      <c r="D63" s="126">
        <v>-6.5826322020937026E-3</v>
      </c>
      <c r="E63" s="126">
        <v>6.7949536919934628E-3</v>
      </c>
      <c r="F63" s="126">
        <v>5.0959664893369732E-3</v>
      </c>
      <c r="G63" s="126">
        <v>-2.6230730631171596E-3</v>
      </c>
      <c r="H63" s="126">
        <v>1.3119075876983227E-3</v>
      </c>
      <c r="I63" s="126">
        <v>4.954306386773525E-3</v>
      </c>
      <c r="J63" s="126">
        <v>6.2291124923985405E-3</v>
      </c>
      <c r="K63" s="126">
        <v>1.6662823667846653E-2</v>
      </c>
      <c r="L63" s="126">
        <v>-3.5943257734159912E-3</v>
      </c>
      <c r="M63" s="126">
        <v>1.4512249741605547E-2</v>
      </c>
      <c r="N63" s="126">
        <v>9.8951716479757246E-3</v>
      </c>
      <c r="O63" s="126">
        <v>8.3925132055850827E-3</v>
      </c>
      <c r="P63" s="126">
        <v>6.7383623112938374E-3</v>
      </c>
      <c r="R63" s="127"/>
      <c r="S63" s="127"/>
    </row>
    <row r="64" spans="1:31" x14ac:dyDescent="0.3">
      <c r="A64" s="29" t="s">
        <v>11</v>
      </c>
      <c r="B64" s="128">
        <v>1.8895321441480481E-3</v>
      </c>
      <c r="C64" s="128">
        <v>-6.5896378018834138E-4</v>
      </c>
      <c r="D64" s="128">
        <v>-1.9380503003179831E-3</v>
      </c>
      <c r="E64" s="128">
        <v>2.243648659502522E-3</v>
      </c>
      <c r="F64" s="128">
        <v>1.1106137459397521E-3</v>
      </c>
      <c r="G64" s="128">
        <v>-4.1359756710224909E-4</v>
      </c>
      <c r="H64" s="128">
        <v>1.9117910873227276E-4</v>
      </c>
      <c r="I64" s="128">
        <v>7.8237553388843897E-4</v>
      </c>
      <c r="J64" s="128">
        <v>8.7182151922976438E-4</v>
      </c>
      <c r="K64" s="128">
        <v>2.3808143891240548E-3</v>
      </c>
      <c r="L64" s="128">
        <v>-5.2633467963482438E-4</v>
      </c>
      <c r="M64" s="128">
        <v>1.9119948528746164E-3</v>
      </c>
      <c r="N64" s="128">
        <v>1.7982943804216939E-3</v>
      </c>
      <c r="O64" s="128">
        <v>2.0826742954909343E-3</v>
      </c>
      <c r="P64" s="128">
        <v>1.6338581750003078E-3</v>
      </c>
      <c r="Q64" s="142"/>
      <c r="R64" s="127"/>
      <c r="S64" s="127"/>
    </row>
    <row r="65" spans="1:19" x14ac:dyDescent="0.3">
      <c r="A65" s="29" t="s">
        <v>48</v>
      </c>
      <c r="B65" s="128">
        <v>4.5151472886776614E-3</v>
      </c>
      <c r="C65" s="128">
        <v>-1.6067451868050466E-3</v>
      </c>
      <c r="D65" s="128">
        <v>-4.753155251078763E-3</v>
      </c>
      <c r="E65" s="128">
        <v>5.5489992855033412E-3</v>
      </c>
      <c r="F65" s="128">
        <v>2.721840314847544E-3</v>
      </c>
      <c r="G65" s="128">
        <v>-1.0112150875506035E-3</v>
      </c>
      <c r="H65" s="128">
        <v>4.5717799088389199E-4</v>
      </c>
      <c r="I65" s="128">
        <v>1.870630374401743E-3</v>
      </c>
      <c r="J65" s="128">
        <v>2.0827855482745523E-3</v>
      </c>
      <c r="K65" s="128">
        <v>5.6300258905027144E-3</v>
      </c>
      <c r="L65" s="128">
        <v>-1.2729612588905153E-3</v>
      </c>
      <c r="M65" s="128">
        <v>4.5057504979562563E-3</v>
      </c>
      <c r="N65" s="128">
        <v>4.0160306005671076E-3</v>
      </c>
      <c r="O65" s="128">
        <v>4.6269466046064429E-3</v>
      </c>
      <c r="P65" s="128">
        <v>3.569030986476541E-3</v>
      </c>
      <c r="Q65" s="142"/>
      <c r="R65" s="127"/>
      <c r="S65" s="127"/>
    </row>
    <row r="66" spans="1:19" x14ac:dyDescent="0.3">
      <c r="A66" s="30" t="s">
        <v>49</v>
      </c>
      <c r="B66" s="129">
        <v>2.1850605722508651E-3</v>
      </c>
      <c r="C66" s="129">
        <v>-7.7778747896295399E-4</v>
      </c>
      <c r="D66" s="129">
        <v>-2.3008904400126499E-3</v>
      </c>
      <c r="E66" s="129">
        <v>2.680448807404155E-3</v>
      </c>
      <c r="F66" s="129">
        <v>1.3175787511363927E-3</v>
      </c>
      <c r="G66" s="129">
        <v>-4.8950539269966315E-4</v>
      </c>
      <c r="H66" s="129">
        <v>2.2130909112851052E-4</v>
      </c>
      <c r="I66" s="129">
        <v>9.0565402904439231E-4</v>
      </c>
      <c r="J66" s="129">
        <v>1.0107635748979377E-3</v>
      </c>
      <c r="K66" s="129">
        <v>2.7272266787674291E-3</v>
      </c>
      <c r="L66" s="129">
        <v>-6.1814579649826444E-4</v>
      </c>
      <c r="M66" s="129">
        <v>2.205298147196335E-3</v>
      </c>
      <c r="N66" s="129">
        <v>1.9617476666364706E-3</v>
      </c>
      <c r="O66" s="129">
        <v>2.2601674658446198E-3</v>
      </c>
      <c r="P66" s="129">
        <v>1.7433976247304801E-3</v>
      </c>
      <c r="Q66" s="142"/>
      <c r="R66" s="127"/>
      <c r="S66" s="127"/>
    </row>
    <row r="67" spans="1:19" x14ac:dyDescent="0.3">
      <c r="A67" s="31" t="s">
        <v>12</v>
      </c>
      <c r="B67" s="126">
        <v>6.7678867282105976E-3</v>
      </c>
      <c r="C67" s="126">
        <v>-2.865532817231948E-3</v>
      </c>
      <c r="D67" s="126">
        <v>-9.1833785105767014E-3</v>
      </c>
      <c r="E67" s="126">
        <v>1.1521141923833092E-2</v>
      </c>
      <c r="F67" s="126">
        <v>6.0653491470734778E-3</v>
      </c>
      <c r="G67" s="126">
        <v>-2.5528531370823749E-3</v>
      </c>
      <c r="H67" s="126">
        <v>1.210251535731412E-3</v>
      </c>
      <c r="I67" s="126">
        <v>5.1913701802034492E-3</v>
      </c>
      <c r="J67" s="126">
        <v>6.3729047209162325E-3</v>
      </c>
      <c r="K67" s="126">
        <v>1.8010856942725043E-2</v>
      </c>
      <c r="L67" s="126">
        <v>-4.2022394411370652E-3</v>
      </c>
      <c r="M67" s="126">
        <v>1.4514471501781569E-2</v>
      </c>
      <c r="N67" s="126">
        <v>1.3564754511213917E-2</v>
      </c>
      <c r="O67" s="126">
        <v>1.5631689809361696E-2</v>
      </c>
      <c r="P67" s="126">
        <v>1.2060148375399028E-2</v>
      </c>
      <c r="Q67" s="142"/>
      <c r="R67" s="131"/>
      <c r="S67" s="127"/>
    </row>
    <row r="68" spans="1:19" x14ac:dyDescent="0.3">
      <c r="A68" s="32" t="s">
        <v>13</v>
      </c>
      <c r="B68" s="128">
        <v>0</v>
      </c>
      <c r="C68" s="128">
        <v>0</v>
      </c>
      <c r="D68" s="128">
        <v>0</v>
      </c>
      <c r="E68" s="128">
        <v>0</v>
      </c>
      <c r="F68" s="128">
        <v>0</v>
      </c>
      <c r="G68" s="128">
        <v>0</v>
      </c>
      <c r="H68" s="128">
        <v>0</v>
      </c>
      <c r="I68" s="128">
        <v>0</v>
      </c>
      <c r="J68" s="128">
        <v>0</v>
      </c>
      <c r="K68" s="128">
        <v>0</v>
      </c>
      <c r="L68" s="128">
        <v>0</v>
      </c>
      <c r="M68" s="128">
        <v>0</v>
      </c>
      <c r="N68" s="128">
        <v>0</v>
      </c>
      <c r="O68" s="128">
        <v>0</v>
      </c>
      <c r="P68" s="128">
        <v>0</v>
      </c>
      <c r="Q68" s="142"/>
      <c r="R68" s="131"/>
      <c r="S68" s="127"/>
    </row>
    <row r="69" spans="1:19" x14ac:dyDescent="0.3">
      <c r="A69" s="32" t="s">
        <v>50</v>
      </c>
      <c r="B69" s="128">
        <v>0.11602091534075351</v>
      </c>
      <c r="C69" s="128">
        <v>-4.1754906765380038E-2</v>
      </c>
      <c r="D69" s="128">
        <v>-0.12594347671648165</v>
      </c>
      <c r="E69" s="128">
        <v>0.14860031984907227</v>
      </c>
      <c r="F69" s="128">
        <v>7.4200487563996498E-2</v>
      </c>
      <c r="G69" s="128">
        <v>-2.7910395197787648E-2</v>
      </c>
      <c r="H69" s="128">
        <v>1.2773805435312244E-2</v>
      </c>
      <c r="I69" s="128">
        <v>5.2678216885901144E-2</v>
      </c>
      <c r="J69" s="128">
        <v>5.8983086535169656E-2</v>
      </c>
      <c r="K69" s="128">
        <v>0.16012215006668823</v>
      </c>
      <c r="L69" s="128">
        <v>-3.6250583998034269E-2</v>
      </c>
      <c r="M69" s="128">
        <v>0.13243298638509082</v>
      </c>
      <c r="N69" s="128">
        <v>0.13917304201043618</v>
      </c>
      <c r="O69" s="128">
        <v>0.16034395606746729</v>
      </c>
      <c r="P69" s="128">
        <v>0.12368254847144496</v>
      </c>
      <c r="Q69" s="142"/>
      <c r="R69" s="131"/>
      <c r="S69" s="127"/>
    </row>
    <row r="70" spans="1:19" x14ac:dyDescent="0.3">
      <c r="A70" s="32" t="s">
        <v>51</v>
      </c>
      <c r="B70" s="141">
        <v>2.5306934189590026E-3</v>
      </c>
      <c r="C70" s="141">
        <v>-1.0415422377641624E-3</v>
      </c>
      <c r="D70" s="141">
        <v>-3.8919521390114249E-3</v>
      </c>
      <c r="E70" s="141">
        <v>4.8459656279898639E-3</v>
      </c>
      <c r="F70" s="141">
        <v>2.2082783568362348E-3</v>
      </c>
      <c r="G70" s="141">
        <v>-8.2783690366310071E-4</v>
      </c>
      <c r="H70" s="141">
        <v>3.7721327333531596E-4</v>
      </c>
      <c r="I70" s="141">
        <v>1.4674207541799436E-3</v>
      </c>
      <c r="J70" s="141">
        <v>1.5691831693141144E-3</v>
      </c>
      <c r="K70" s="141">
        <v>4.021616171962521E-3</v>
      </c>
      <c r="L70" s="141">
        <v>-9.8518523942259977E-4</v>
      </c>
      <c r="M70" s="141">
        <v>3.0853003848249172E-3</v>
      </c>
      <c r="N70" s="141">
        <v>3.1750316028252294E-3</v>
      </c>
      <c r="O70" s="141">
        <v>3.4207929695551651E-3</v>
      </c>
      <c r="P70" s="141">
        <v>2.6442920062753382E-3</v>
      </c>
      <c r="Q70" s="142"/>
      <c r="R70" s="131"/>
      <c r="S70" s="127"/>
    </row>
    <row r="71" spans="1:19" ht="13.5" thickBot="1" x14ac:dyDescent="0.35">
      <c r="A71" s="136" t="s">
        <v>15</v>
      </c>
      <c r="B71" s="143">
        <v>0.20063305353788227</v>
      </c>
      <c r="C71" s="143">
        <v>-7.1995163702231441E-2</v>
      </c>
      <c r="D71" s="143">
        <v>-0.20322319439385056</v>
      </c>
      <c r="E71" s="143">
        <v>0.22764155212208201</v>
      </c>
      <c r="F71" s="143">
        <v>0.11310823210718972</v>
      </c>
      <c r="G71" s="143">
        <v>-4.2785303582472595E-2</v>
      </c>
      <c r="H71" s="143">
        <v>1.9374436547966858E-2</v>
      </c>
      <c r="I71" s="143">
        <v>7.8497369249797375E-2</v>
      </c>
      <c r="J71" s="143">
        <v>8.827290877006691E-2</v>
      </c>
      <c r="K71" s="143">
        <v>0.23603322146596975</v>
      </c>
      <c r="L71" s="143">
        <v>-5.2290537520744848E-2</v>
      </c>
      <c r="M71" s="143">
        <v>0.18826134732150732</v>
      </c>
      <c r="N71" s="143">
        <v>0.18577982508317625</v>
      </c>
      <c r="O71" s="143">
        <v>0.21034153509727782</v>
      </c>
      <c r="P71" s="143">
        <v>0.16259314640554595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103"/>
  <sheetViews>
    <sheetView showGridLines="0" topLeftCell="A18" zoomScale="85" zoomScaleNormal="85" workbookViewId="0">
      <selection activeCell="A7" sqref="A7"/>
    </sheetView>
  </sheetViews>
  <sheetFormatPr baseColWidth="10" defaultColWidth="11.453125" defaultRowHeight="14.5" x14ac:dyDescent="0.35"/>
  <cols>
    <col min="1" max="1" width="36.7265625" style="2" customWidth="1"/>
    <col min="2" max="16" width="11.54296875" style="2" customWidth="1"/>
    <col min="17" max="17" width="12.453125" style="3" customWidth="1"/>
    <col min="18" max="19" width="11.453125" style="2"/>
    <col min="20" max="20" width="9.1796875" style="2" customWidth="1"/>
    <col min="21" max="16384" width="11.453125" style="2"/>
  </cols>
  <sheetData>
    <row r="1" spans="1:37" s="1" customFormat="1" ht="23.5" customHeight="1" x14ac:dyDescent="0.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</row>
    <row r="2" spans="1:37" s="7" customFormat="1" ht="6.65" customHeight="1" x14ac:dyDescent="0.3"/>
    <row r="3" spans="1:37" s="7" customFormat="1" ht="21" x14ac:dyDescent="0.5">
      <c r="A3" s="22" t="s">
        <v>8</v>
      </c>
    </row>
    <row r="4" spans="1:37" s="7" customFormat="1" ht="8.15" customHeight="1" x14ac:dyDescent="0.5">
      <c r="A4" s="22"/>
    </row>
    <row r="5" spans="1:37" s="23" customFormat="1" ht="18.649999999999999" customHeight="1" x14ac:dyDescent="0.4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37" ht="7.5" customHeight="1" x14ac:dyDescent="0.35">
      <c r="A6" s="4"/>
    </row>
    <row r="7" spans="1:37" s="7" customFormat="1" ht="21" x14ac:dyDescent="0.5">
      <c r="A7" s="24" t="s">
        <v>30</v>
      </c>
      <c r="B7" s="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7" s="7" customFormat="1" ht="13" x14ac:dyDescent="0.3">
      <c r="A8" s="10" t="s">
        <v>14</v>
      </c>
      <c r="B8" s="25">
        <v>2011</v>
      </c>
      <c r="C8" s="25">
        <f t="shared" ref="C8:N8" si="0">B8+1</f>
        <v>2012</v>
      </c>
      <c r="D8" s="25">
        <f t="shared" si="0"/>
        <v>2013</v>
      </c>
      <c r="E8" s="25">
        <f t="shared" si="0"/>
        <v>2014</v>
      </c>
      <c r="F8" s="25">
        <f t="shared" si="0"/>
        <v>2015</v>
      </c>
      <c r="G8" s="25">
        <f t="shared" si="0"/>
        <v>2016</v>
      </c>
      <c r="H8" s="25">
        <f t="shared" si="0"/>
        <v>2017</v>
      </c>
      <c r="I8" s="25">
        <f t="shared" si="0"/>
        <v>2018</v>
      </c>
      <c r="J8" s="25">
        <f t="shared" si="0"/>
        <v>2019</v>
      </c>
      <c r="K8" s="25">
        <f t="shared" si="0"/>
        <v>2020</v>
      </c>
      <c r="L8" s="25">
        <f t="shared" si="0"/>
        <v>2021</v>
      </c>
      <c r="M8" s="25">
        <f t="shared" si="0"/>
        <v>2022</v>
      </c>
      <c r="N8" s="25">
        <f t="shared" si="0"/>
        <v>2023</v>
      </c>
      <c r="O8" s="25">
        <f t="shared" ref="O8" si="1">N8+1</f>
        <v>2024</v>
      </c>
      <c r="P8" s="25">
        <f t="shared" ref="P8" si="2">O8+1</f>
        <v>2025</v>
      </c>
      <c r="V8" s="43" t="s">
        <v>14</v>
      </c>
      <c r="W8" s="11">
        <v>2011</v>
      </c>
      <c r="X8" s="11">
        <f t="shared" ref="X8" si="3">W8+1</f>
        <v>2012</v>
      </c>
      <c r="Y8" s="11">
        <f t="shared" ref="Y8" si="4">X8+1</f>
        <v>2013</v>
      </c>
      <c r="Z8" s="11">
        <f t="shared" ref="Z8" si="5">Y8+1</f>
        <v>2014</v>
      </c>
      <c r="AA8" s="11">
        <f t="shared" ref="AA8" si="6">Z8+1</f>
        <v>2015</v>
      </c>
      <c r="AB8" s="11">
        <f t="shared" ref="AB8" si="7">AA8+1</f>
        <v>2016</v>
      </c>
      <c r="AC8" s="11">
        <f t="shared" ref="AC8" si="8">AB8+1</f>
        <v>2017</v>
      </c>
      <c r="AD8" s="11">
        <f t="shared" ref="AD8" si="9">AC8+1</f>
        <v>2018</v>
      </c>
      <c r="AE8" s="11">
        <f t="shared" ref="AE8" si="10">AD8+1</f>
        <v>2019</v>
      </c>
      <c r="AF8" s="11">
        <f t="shared" ref="AF8" si="11">AE8+1</f>
        <v>2020</v>
      </c>
      <c r="AG8" s="11">
        <f t="shared" ref="AG8" si="12">AF8+1</f>
        <v>2021</v>
      </c>
      <c r="AH8" s="11">
        <f t="shared" ref="AH8" si="13">AG8+1</f>
        <v>2022</v>
      </c>
      <c r="AI8" s="11">
        <f t="shared" ref="AI8" si="14">AH8+1</f>
        <v>2023</v>
      </c>
      <c r="AJ8" s="11">
        <f t="shared" ref="AJ8" si="15">AI8+1</f>
        <v>2024</v>
      </c>
      <c r="AK8" s="11">
        <f t="shared" ref="AK8" si="16">AJ8+1</f>
        <v>2025</v>
      </c>
    </row>
    <row r="9" spans="1:37" x14ac:dyDescent="0.35">
      <c r="A9" s="26" t="s">
        <v>46</v>
      </c>
      <c r="B9" s="48">
        <v>2898.7482697510009</v>
      </c>
      <c r="C9" s="48">
        <v>-1024.6376327133405</v>
      </c>
      <c r="D9" s="48">
        <v>-2778.8285003746378</v>
      </c>
      <c r="E9" s="48">
        <v>3236.6075479317901</v>
      </c>
      <c r="F9" s="48">
        <v>1420.7249351333398</v>
      </c>
      <c r="G9" s="48">
        <v>-486.21013266956658</v>
      </c>
      <c r="H9" s="48">
        <v>197.41787424762498</v>
      </c>
      <c r="I9" s="48">
        <v>766.25604940285621</v>
      </c>
      <c r="J9" s="48">
        <v>877.8567765438205</v>
      </c>
      <c r="K9" s="48">
        <v>1999.1182692164248</v>
      </c>
      <c r="L9" s="48">
        <v>-373.74603993213356</v>
      </c>
      <c r="M9" s="48">
        <v>1092.1330302358979</v>
      </c>
      <c r="N9" s="48">
        <v>969.01609776514147</v>
      </c>
      <c r="O9" s="48">
        <v>1210.0992374758616</v>
      </c>
      <c r="P9" s="48">
        <v>911.6583029013849</v>
      </c>
      <c r="V9" s="47" t="s">
        <v>39</v>
      </c>
      <c r="W9" s="45">
        <f t="shared" ref="W9:AK9" si="17">B9+B13+B17+B21</f>
        <v>3697.1535269676865</v>
      </c>
      <c r="X9" s="45">
        <f t="shared" si="17"/>
        <v>-1323.6077594682522</v>
      </c>
      <c r="Y9" s="45">
        <f t="shared" si="17"/>
        <v>-3713.3927419459546</v>
      </c>
      <c r="Z9" s="45">
        <f t="shared" si="17"/>
        <v>4382.911427196228</v>
      </c>
      <c r="AA9" s="45">
        <f t="shared" si="17"/>
        <v>2012.6760429245878</v>
      </c>
      <c r="AB9" s="45">
        <f t="shared" si="17"/>
        <v>-715.88131014791509</v>
      </c>
      <c r="AC9" s="45">
        <f t="shared" si="17"/>
        <v>305.47116127809545</v>
      </c>
      <c r="AD9" s="45">
        <f t="shared" si="17"/>
        <v>1221.5566150840455</v>
      </c>
      <c r="AE9" s="45">
        <f t="shared" si="17"/>
        <v>1396.5162356670596</v>
      </c>
      <c r="AF9" s="45">
        <f t="shared" si="17"/>
        <v>3430.0294009529689</v>
      </c>
      <c r="AG9" s="45">
        <f t="shared" si="17"/>
        <v>-702.11743717458296</v>
      </c>
      <c r="AH9" s="45">
        <f t="shared" si="17"/>
        <v>2203.1885778800706</v>
      </c>
      <c r="AI9" s="45">
        <f t="shared" si="17"/>
        <v>1880.4218041000406</v>
      </c>
      <c r="AJ9" s="45">
        <f t="shared" si="17"/>
        <v>2260.2039814422737</v>
      </c>
      <c r="AK9" s="45">
        <f t="shared" si="17"/>
        <v>1727.8557384713254</v>
      </c>
    </row>
    <row r="10" spans="1:37" x14ac:dyDescent="0.35">
      <c r="A10" s="27" t="s">
        <v>9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V10" s="47" t="s">
        <v>19</v>
      </c>
      <c r="W10" s="45">
        <f t="shared" ref="W10:W12" si="18">B10+B14+B18+B22</f>
        <v>896.39058343187935</v>
      </c>
      <c r="X10" s="45">
        <f t="shared" ref="X10:AK12" si="19">C10+C14+C18+C22</f>
        <v>-314.60382539682598</v>
      </c>
      <c r="Y10" s="45">
        <f t="shared" si="19"/>
        <v>-906.77840208706539</v>
      </c>
      <c r="Z10" s="45">
        <f t="shared" si="19"/>
        <v>1030.0033308513293</v>
      </c>
      <c r="AA10" s="45">
        <f t="shared" si="19"/>
        <v>492.79210292728095</v>
      </c>
      <c r="AB10" s="45">
        <f t="shared" si="19"/>
        <v>-179.64682736230083</v>
      </c>
      <c r="AC10" s="45">
        <f t="shared" si="19"/>
        <v>79.607175402066048</v>
      </c>
      <c r="AD10" s="45">
        <f t="shared" si="19"/>
        <v>318.06832984975654</v>
      </c>
      <c r="AE10" s="45">
        <f t="shared" si="19"/>
        <v>351.07412549986435</v>
      </c>
      <c r="AF10" s="45">
        <f t="shared" si="19"/>
        <v>943.88473379367815</v>
      </c>
      <c r="AG10" s="45">
        <f t="shared" si="19"/>
        <v>-210.40298889456776</v>
      </c>
      <c r="AH10" s="45">
        <f t="shared" si="19"/>
        <v>761.31113666762269</v>
      </c>
      <c r="AI10" s="45">
        <f t="shared" si="19"/>
        <v>729.67080103192643</v>
      </c>
      <c r="AJ10" s="45">
        <f t="shared" si="19"/>
        <v>840.47955642105683</v>
      </c>
      <c r="AK10" s="45">
        <f t="shared" si="19"/>
        <v>648.32743984200204</v>
      </c>
    </row>
    <row r="11" spans="1:37" x14ac:dyDescent="0.35">
      <c r="A11" s="27" t="s">
        <v>21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V11" s="47" t="s">
        <v>40</v>
      </c>
      <c r="W11" s="45">
        <f t="shared" si="18"/>
        <v>4014.7211895979099</v>
      </c>
      <c r="X11" s="45">
        <f t="shared" si="19"/>
        <v>-1419.2870725307218</v>
      </c>
      <c r="Y11" s="45">
        <f t="shared" si="19"/>
        <v>-4172.8302871471478</v>
      </c>
      <c r="Z11" s="45">
        <f t="shared" si="19"/>
        <v>4845.8004711517451</v>
      </c>
      <c r="AA11" s="45">
        <f t="shared" si="19"/>
        <v>2361.3591917966196</v>
      </c>
      <c r="AB11" s="45">
        <f t="shared" si="19"/>
        <v>-865.12667823027118</v>
      </c>
      <c r="AC11" s="45">
        <f t="shared" si="19"/>
        <v>384.74476518882545</v>
      </c>
      <c r="AD11" s="45">
        <f t="shared" si="19"/>
        <v>1542.5366002174826</v>
      </c>
      <c r="AE11" s="45">
        <f t="shared" si="19"/>
        <v>1677.5013354839216</v>
      </c>
      <c r="AF11" s="45">
        <f t="shared" si="19"/>
        <v>4421.0029205194196</v>
      </c>
      <c r="AG11" s="45">
        <f t="shared" si="19"/>
        <v>-973.25083256596497</v>
      </c>
      <c r="AH11" s="45">
        <f t="shared" si="19"/>
        <v>3411.4235347964473</v>
      </c>
      <c r="AI11" s="45">
        <f t="shared" si="19"/>
        <v>3036.7947357377516</v>
      </c>
      <c r="AJ11" s="45">
        <f t="shared" si="19"/>
        <v>3490.4958375828842</v>
      </c>
      <c r="AK11" s="45">
        <f t="shared" si="19"/>
        <v>2692.4925733237083</v>
      </c>
    </row>
    <row r="12" spans="1:37" x14ac:dyDescent="0.35">
      <c r="A12" s="30" t="s">
        <v>22</v>
      </c>
      <c r="B12" s="50">
        <v>0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0</v>
      </c>
      <c r="O12" s="50">
        <v>0</v>
      </c>
      <c r="P12" s="50">
        <v>0</v>
      </c>
      <c r="V12" s="47" t="s">
        <v>23</v>
      </c>
      <c r="W12" s="45">
        <f t="shared" si="18"/>
        <v>1659.8146511455714</v>
      </c>
      <c r="X12" s="45">
        <f t="shared" si="19"/>
        <v>-585.83118035621021</v>
      </c>
      <c r="Y12" s="45">
        <f t="shared" si="19"/>
        <v>-1726.6305730455376</v>
      </c>
      <c r="Z12" s="45">
        <f t="shared" si="19"/>
        <v>2004.8047269863919</v>
      </c>
      <c r="AA12" s="45">
        <f t="shared" si="19"/>
        <v>976.11158111066254</v>
      </c>
      <c r="AB12" s="45">
        <f t="shared" si="19"/>
        <v>-358.87124181223083</v>
      </c>
      <c r="AC12" s="45">
        <f t="shared" si="19"/>
        <v>159.39604193299976</v>
      </c>
      <c r="AD12" s="45">
        <f t="shared" si="19"/>
        <v>639.67794692645077</v>
      </c>
      <c r="AE12" s="45">
        <f t="shared" si="19"/>
        <v>696.34861720936237</v>
      </c>
      <c r="AF12" s="45">
        <f t="shared" si="19"/>
        <v>1827.1599765423266</v>
      </c>
      <c r="AG12" s="45">
        <f t="shared" si="19"/>
        <v>-401.40545597196387</v>
      </c>
      <c r="AH12" s="45">
        <f t="shared" si="19"/>
        <v>1427.3706498646784</v>
      </c>
      <c r="AI12" s="45">
        <f t="shared" si="19"/>
        <v>1254.7511310719979</v>
      </c>
      <c r="AJ12" s="45">
        <f t="shared" si="19"/>
        <v>1444.7280759366233</v>
      </c>
      <c r="AK12" s="45">
        <f t="shared" si="19"/>
        <v>1114.5082672610481</v>
      </c>
    </row>
    <row r="13" spans="1:37" ht="15" thickBot="1" x14ac:dyDescent="0.4">
      <c r="A13" s="28" t="s">
        <v>63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V13" s="44" t="s">
        <v>15</v>
      </c>
      <c r="W13" s="46">
        <f>SUM(W9:W12)</f>
        <v>10268.079951143045</v>
      </c>
      <c r="X13" s="46">
        <f t="shared" ref="X13:AI13" si="20">SUM(X9:X12)</f>
        <v>-3643.3298377520105</v>
      </c>
      <c r="Y13" s="46">
        <f t="shared" si="20"/>
        <v>-10519.632004225705</v>
      </c>
      <c r="Z13" s="46">
        <f t="shared" si="20"/>
        <v>12263.519956185693</v>
      </c>
      <c r="AA13" s="46">
        <f t="shared" si="20"/>
        <v>5842.9389187591514</v>
      </c>
      <c r="AB13" s="46">
        <f t="shared" si="20"/>
        <v>-2119.5260575527177</v>
      </c>
      <c r="AC13" s="46">
        <f t="shared" si="20"/>
        <v>929.21914380198666</v>
      </c>
      <c r="AD13" s="46">
        <f t="shared" si="20"/>
        <v>3721.839492077735</v>
      </c>
      <c r="AE13" s="46">
        <f t="shared" si="20"/>
        <v>4121.4403138602083</v>
      </c>
      <c r="AF13" s="46">
        <f t="shared" si="20"/>
        <v>10622.077031808392</v>
      </c>
      <c r="AG13" s="46">
        <f t="shared" si="20"/>
        <v>-2287.1767146070797</v>
      </c>
      <c r="AH13" s="46">
        <f t="shared" si="20"/>
        <v>7803.2938992088184</v>
      </c>
      <c r="AI13" s="46">
        <f t="shared" si="20"/>
        <v>6901.6384719417165</v>
      </c>
      <c r="AJ13" s="46">
        <f t="shared" ref="AJ13:AK13" si="21">SUM(AJ9:AJ12)</f>
        <v>8035.9074513828373</v>
      </c>
      <c r="AK13" s="46">
        <f t="shared" si="21"/>
        <v>6183.1840188980841</v>
      </c>
    </row>
    <row r="14" spans="1:37" x14ac:dyDescent="0.35">
      <c r="A14" s="29" t="s">
        <v>10</v>
      </c>
      <c r="B14" s="49">
        <v>149.84089259098528</v>
      </c>
      <c r="C14" s="49">
        <v>-47.458480330032536</v>
      </c>
      <c r="D14" s="49">
        <v>-116.76188626914363</v>
      </c>
      <c r="E14" s="49">
        <v>108.96151786843771</v>
      </c>
      <c r="F14" s="49">
        <v>40.021642384796607</v>
      </c>
      <c r="G14" s="49">
        <v>-11.506431727344406</v>
      </c>
      <c r="H14" s="49">
        <v>3.6378573721498673</v>
      </c>
      <c r="I14" s="49">
        <v>8.8232615725817904</v>
      </c>
      <c r="J14" s="49">
        <v>6.4027277177959334</v>
      </c>
      <c r="K14" s="49">
        <v>8.5890019864605005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V14" s="42" t="s">
        <v>41</v>
      </c>
      <c r="W14" s="41">
        <f>B28</f>
        <v>0.86000738380599995</v>
      </c>
      <c r="X14" s="41">
        <f t="shared" ref="X14:AI14" si="22">C28</f>
        <v>1.0275658307053599</v>
      </c>
      <c r="Y14" s="41">
        <f t="shared" si="22"/>
        <v>1.11457930756879</v>
      </c>
      <c r="Z14" s="41">
        <f t="shared" si="22"/>
        <v>0.84487580806577001</v>
      </c>
      <c r="AA14" s="41">
        <f t="shared" si="22"/>
        <v>0.91968150944143201</v>
      </c>
      <c r="AB14" s="41">
        <f t="shared" si="22"/>
        <v>1.0189780492476399</v>
      </c>
      <c r="AC14" s="41">
        <f t="shared" si="22"/>
        <v>0.96951245796993302</v>
      </c>
      <c r="AD14" s="41">
        <f t="shared" si="22"/>
        <v>0.92800836607070003</v>
      </c>
      <c r="AE14" s="41">
        <f t="shared" si="22"/>
        <v>0.93867949017889796</v>
      </c>
      <c r="AF14" s="41">
        <f t="shared" si="22"/>
        <v>0.84235896512985098</v>
      </c>
      <c r="AG14" s="41">
        <f t="shared" si="22"/>
        <v>1.02797926588446</v>
      </c>
      <c r="AH14" s="41">
        <f t="shared" si="22"/>
        <v>0.85619624164339703</v>
      </c>
      <c r="AI14" s="41">
        <f t="shared" si="22"/>
        <v>0.86392894459233405</v>
      </c>
      <c r="AJ14" s="41">
        <f t="shared" ref="AJ14" si="23">O28</f>
        <v>0.85067943049869099</v>
      </c>
      <c r="AK14" s="41">
        <f t="shared" ref="AK14" si="24">P28</f>
        <v>0.84817309772107297</v>
      </c>
    </row>
    <row r="15" spans="1:37" x14ac:dyDescent="0.35">
      <c r="A15" s="29" t="s">
        <v>64</v>
      </c>
      <c r="B15" s="49">
        <v>1101.4591944148585</v>
      </c>
      <c r="C15" s="49">
        <v>-384.53797243979415</v>
      </c>
      <c r="D15" s="49">
        <v>-1115.9077568982675</v>
      </c>
      <c r="E15" s="49">
        <v>1280.0119379253495</v>
      </c>
      <c r="F15" s="49">
        <v>612.72129900056677</v>
      </c>
      <c r="G15" s="49">
        <v>-216.63037237472454</v>
      </c>
      <c r="H15" s="49">
        <v>92.260170311547213</v>
      </c>
      <c r="I15" s="49">
        <v>349.4517425075079</v>
      </c>
      <c r="J15" s="49">
        <v>351.62347091093045</v>
      </c>
      <c r="K15" s="49">
        <v>846.54900893933075</v>
      </c>
      <c r="L15" s="49">
        <v>-167.7748859411964</v>
      </c>
      <c r="M15" s="49">
        <v>578.70551869475105</v>
      </c>
      <c r="N15" s="49">
        <v>470.81442819367123</v>
      </c>
      <c r="O15" s="49">
        <v>541.69739546128255</v>
      </c>
      <c r="P15" s="49">
        <v>417.92154636117334</v>
      </c>
    </row>
    <row r="16" spans="1:37" x14ac:dyDescent="0.35">
      <c r="A16" s="30" t="s">
        <v>65</v>
      </c>
      <c r="B16" s="50">
        <v>425.48218258280178</v>
      </c>
      <c r="C16" s="50">
        <v>-146.63756112483446</v>
      </c>
      <c r="D16" s="50">
        <v>-427.36555600800023</v>
      </c>
      <c r="E16" s="50">
        <v>489.21045054907125</v>
      </c>
      <c r="F16" s="50">
        <v>231.06039800287905</v>
      </c>
      <c r="G16" s="50">
        <v>-82.248125502242019</v>
      </c>
      <c r="H16" s="50">
        <v>34.372310901779933</v>
      </c>
      <c r="I16" s="50">
        <v>128.61990472922199</v>
      </c>
      <c r="J16" s="50">
        <v>125.95495991843312</v>
      </c>
      <c r="K16" s="50">
        <v>288.18062902547967</v>
      </c>
      <c r="L16" s="50">
        <v>-53.249015491402432</v>
      </c>
      <c r="M16" s="50">
        <v>192.26163785336558</v>
      </c>
      <c r="N16" s="50">
        <v>154.19686618802106</v>
      </c>
      <c r="O16" s="50">
        <v>176.81712235892863</v>
      </c>
      <c r="P16" s="50">
        <v>136.49392572213748</v>
      </c>
    </row>
    <row r="17" spans="1:29" x14ac:dyDescent="0.35">
      <c r="A17" s="28" t="s">
        <v>47</v>
      </c>
      <c r="B17" s="48">
        <v>796.37005748456556</v>
      </c>
      <c r="C17" s="48">
        <v>-298.10222302187469</v>
      </c>
      <c r="D17" s="48">
        <v>-931.82045634404165</v>
      </c>
      <c r="E17" s="48">
        <v>1142.8746221498891</v>
      </c>
      <c r="F17" s="48">
        <v>590.16376389623338</v>
      </c>
      <c r="G17" s="48">
        <v>-228.91865653573686</v>
      </c>
      <c r="H17" s="48">
        <v>107.69516401444281</v>
      </c>
      <c r="I17" s="48">
        <v>453.76407094159333</v>
      </c>
      <c r="J17" s="48">
        <v>516.77176034219247</v>
      </c>
      <c r="K17" s="48">
        <v>1425.5822878863976</v>
      </c>
      <c r="L17" s="48">
        <v>-327.12558917090143</v>
      </c>
      <c r="M17" s="48">
        <v>1106.7348338625138</v>
      </c>
      <c r="N17" s="48">
        <v>907.36042985722975</v>
      </c>
      <c r="O17" s="48">
        <v>1045.4055156892343</v>
      </c>
      <c r="P17" s="48">
        <v>812.56365314759205</v>
      </c>
    </row>
    <row r="18" spans="1:29" x14ac:dyDescent="0.35">
      <c r="A18" s="29" t="s">
        <v>11</v>
      </c>
      <c r="B18" s="49">
        <v>746.54969084089407</v>
      </c>
      <c r="C18" s="49">
        <v>-267.14534506679342</v>
      </c>
      <c r="D18" s="49">
        <v>-790.0165158179218</v>
      </c>
      <c r="E18" s="49">
        <v>921.04181298289166</v>
      </c>
      <c r="F18" s="49">
        <v>452.77046054248433</v>
      </c>
      <c r="G18" s="49">
        <v>-168.14039563495641</v>
      </c>
      <c r="H18" s="49">
        <v>75.969318029916181</v>
      </c>
      <c r="I18" s="49">
        <v>309.24506827717477</v>
      </c>
      <c r="J18" s="49">
        <v>344.67139778206842</v>
      </c>
      <c r="K18" s="49">
        <v>935.29573180721763</v>
      </c>
      <c r="L18" s="49">
        <v>-210.40298889456776</v>
      </c>
      <c r="M18" s="49">
        <v>761.31113666762269</v>
      </c>
      <c r="N18" s="49">
        <v>729.67080103192643</v>
      </c>
      <c r="O18" s="49">
        <v>840.47955642105683</v>
      </c>
      <c r="P18" s="49">
        <v>648.32743984200204</v>
      </c>
    </row>
    <row r="19" spans="1:29" x14ac:dyDescent="0.35">
      <c r="A19" s="29" t="s">
        <v>48</v>
      </c>
      <c r="B19" s="49">
        <v>2548.9586746136429</v>
      </c>
      <c r="C19" s="49">
        <v>-906.61400538068165</v>
      </c>
      <c r="D19" s="49">
        <v>-2681.5638322248515</v>
      </c>
      <c r="E19" s="49">
        <v>3134.490971398699</v>
      </c>
      <c r="F19" s="49">
        <v>1537.7172950746931</v>
      </c>
      <c r="G19" s="49">
        <v>-570.91687020475752</v>
      </c>
      <c r="H19" s="49">
        <v>258.02897216491425</v>
      </c>
      <c r="I19" s="49">
        <v>1054.6333456320865</v>
      </c>
      <c r="J19" s="49">
        <v>1174.3123220677999</v>
      </c>
      <c r="K19" s="49">
        <v>3174.3108560817423</v>
      </c>
      <c r="L19" s="49">
        <v>-716.30584716548151</v>
      </c>
      <c r="M19" s="49">
        <v>2521.3930217216057</v>
      </c>
      <c r="N19" s="49">
        <v>2250.8276527929233</v>
      </c>
      <c r="O19" s="49">
        <v>2593.2221144365476</v>
      </c>
      <c r="P19" s="49">
        <v>2000.3018993186499</v>
      </c>
    </row>
    <row r="20" spans="1:29" x14ac:dyDescent="0.35">
      <c r="A20" s="30" t="s">
        <v>49</v>
      </c>
      <c r="B20" s="50">
        <v>1233.5274617255873</v>
      </c>
      <c r="C20" s="50">
        <v>-438.86585800531981</v>
      </c>
      <c r="D20" s="50">
        <v>-1298.0679829077355</v>
      </c>
      <c r="E20" s="50">
        <v>1514.1032164771011</v>
      </c>
      <c r="F20" s="50">
        <v>744.36473026938825</v>
      </c>
      <c r="G20" s="50">
        <v>-276.36367052144323</v>
      </c>
      <c r="H20" s="50">
        <v>124.90423347814257</v>
      </c>
      <c r="I20" s="50">
        <v>510.58826286182563</v>
      </c>
      <c r="J20" s="50">
        <v>569.88142019159397</v>
      </c>
      <c r="K20" s="50">
        <v>1537.6429745487626</v>
      </c>
      <c r="L20" s="50">
        <v>-347.83169557398304</v>
      </c>
      <c r="M20" s="50">
        <v>1234.0591035688278</v>
      </c>
      <c r="N20" s="50">
        <v>1099.4702261296682</v>
      </c>
      <c r="O20" s="50">
        <v>1266.7214318956876</v>
      </c>
      <c r="P20" s="50">
        <v>977.09535639955766</v>
      </c>
    </row>
    <row r="21" spans="1:29" x14ac:dyDescent="0.35">
      <c r="A21" s="31" t="s">
        <v>12</v>
      </c>
      <c r="B21" s="48">
        <v>2.0351997321197932</v>
      </c>
      <c r="C21" s="48">
        <v>-0.86790373303682133</v>
      </c>
      <c r="D21" s="48">
        <v>-2.7437852272749854</v>
      </c>
      <c r="E21" s="48">
        <v>3.4292571145487725</v>
      </c>
      <c r="F21" s="48">
        <v>1.7873438950145157</v>
      </c>
      <c r="G21" s="48">
        <v>-0.75252094261167268</v>
      </c>
      <c r="H21" s="48">
        <v>0.35812301602768881</v>
      </c>
      <c r="I21" s="48">
        <v>1.5364947395959569</v>
      </c>
      <c r="J21" s="48">
        <v>1.8876987810466437</v>
      </c>
      <c r="K21" s="48">
        <v>5.3288438501466562</v>
      </c>
      <c r="L21" s="48">
        <v>-1.2458080715479001</v>
      </c>
      <c r="M21" s="48">
        <v>4.3207137816587675</v>
      </c>
      <c r="N21" s="48">
        <v>4.0452764776694412</v>
      </c>
      <c r="O21" s="48">
        <v>4.6992282771776486</v>
      </c>
      <c r="P21" s="48">
        <v>3.6337824223483537</v>
      </c>
    </row>
    <row r="22" spans="1:29" x14ac:dyDescent="0.35">
      <c r="A22" s="32" t="s">
        <v>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</row>
    <row r="23" spans="1:29" x14ac:dyDescent="0.35">
      <c r="A23" s="32" t="s">
        <v>50</v>
      </c>
      <c r="B23" s="49">
        <v>364.30332056940824</v>
      </c>
      <c r="C23" s="49">
        <v>-128.13509471024591</v>
      </c>
      <c r="D23" s="49">
        <v>-375.35869802402902</v>
      </c>
      <c r="E23" s="49">
        <v>431.29756182769677</v>
      </c>
      <c r="F23" s="49">
        <v>210.92059772135954</v>
      </c>
      <c r="G23" s="49">
        <v>-77.579435650789179</v>
      </c>
      <c r="H23" s="49">
        <v>34.455622712364018</v>
      </c>
      <c r="I23" s="49">
        <v>138.45151207788803</v>
      </c>
      <c r="J23" s="49">
        <v>151.56554250519147</v>
      </c>
      <c r="K23" s="49">
        <v>400.14305549834648</v>
      </c>
      <c r="L23" s="49">
        <v>-89.170099459287059</v>
      </c>
      <c r="M23" s="49">
        <v>311.32499438009074</v>
      </c>
      <c r="N23" s="49">
        <v>315.15265475115729</v>
      </c>
      <c r="O23" s="49">
        <v>355.57632768505374</v>
      </c>
      <c r="P23" s="49">
        <v>274.26912764388504</v>
      </c>
      <c r="R23" s="147" t="s">
        <v>38</v>
      </c>
      <c r="S23" s="147"/>
      <c r="T23" s="147"/>
    </row>
    <row r="24" spans="1:29" ht="21" x14ac:dyDescent="0.5">
      <c r="A24" s="33" t="s">
        <v>51</v>
      </c>
      <c r="B24" s="50">
        <v>0.805006837182483</v>
      </c>
      <c r="C24" s="50">
        <v>-0.32776122605594132</v>
      </c>
      <c r="D24" s="50">
        <v>-1.1970341298018345</v>
      </c>
      <c r="E24" s="50">
        <v>1.4910599602194436</v>
      </c>
      <c r="F24" s="50">
        <v>0.68645283839520543</v>
      </c>
      <c r="G24" s="50">
        <v>-0.25944578854559819</v>
      </c>
      <c r="H24" s="50">
        <v>0.11949755307726026</v>
      </c>
      <c r="I24" s="50">
        <v>0.46977933540311562</v>
      </c>
      <c r="J24" s="50">
        <v>0.51223709933526962</v>
      </c>
      <c r="K24" s="50">
        <v>1.3363729680844452</v>
      </c>
      <c r="L24" s="50">
        <v>-0.3247449065784439</v>
      </c>
      <c r="M24" s="50">
        <v>1.0499084424850298</v>
      </c>
      <c r="N24" s="50">
        <v>1.08403875430867</v>
      </c>
      <c r="O24" s="50">
        <v>1.1895216820071726</v>
      </c>
      <c r="P24" s="50">
        <v>0.91898513935297999</v>
      </c>
      <c r="R24" s="147"/>
      <c r="S24" s="147"/>
      <c r="T24" s="147"/>
      <c r="AC24" s="5" t="s">
        <v>16</v>
      </c>
    </row>
    <row r="25" spans="1:29" x14ac:dyDescent="0.35">
      <c r="A25" s="68" t="s">
        <v>15</v>
      </c>
      <c r="B25" s="69">
        <v>10268.079951143047</v>
      </c>
      <c r="C25" s="69">
        <v>-3643.32983775201</v>
      </c>
      <c r="D25" s="69">
        <v>-10519.632004225705</v>
      </c>
      <c r="E25" s="69">
        <v>12263.519956185692</v>
      </c>
      <c r="F25" s="69">
        <v>5842.9389187591505</v>
      </c>
      <c r="G25" s="69">
        <v>-2119.5260575527182</v>
      </c>
      <c r="H25" s="69">
        <v>929.21914380198689</v>
      </c>
      <c r="I25" s="69">
        <v>3721.839492077735</v>
      </c>
      <c r="J25" s="69">
        <v>4121.4403138602083</v>
      </c>
      <c r="K25" s="69">
        <v>10622.077031808392</v>
      </c>
      <c r="L25" s="69">
        <v>-2287.1767146070792</v>
      </c>
      <c r="M25" s="69">
        <v>7803.2938992088193</v>
      </c>
      <c r="N25" s="69">
        <v>6901.6384719417156</v>
      </c>
      <c r="O25" s="69">
        <v>8035.9074513828391</v>
      </c>
      <c r="P25" s="69">
        <v>6183.1840188980841</v>
      </c>
      <c r="R25" s="147"/>
      <c r="S25" s="147"/>
      <c r="T25" s="147"/>
    </row>
    <row r="26" spans="1:29" x14ac:dyDescent="0.35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R26" s="147"/>
      <c r="S26" s="147"/>
      <c r="T26" s="147"/>
    </row>
    <row r="27" spans="1:29" ht="16" x14ac:dyDescent="0.4">
      <c r="R27" s="8"/>
      <c r="AC27" s="8"/>
    </row>
    <row r="28" spans="1:29" ht="16" x14ac:dyDescent="0.4">
      <c r="A28" s="42" t="s">
        <v>37</v>
      </c>
      <c r="B28" s="41">
        <v>0.86000738380599995</v>
      </c>
      <c r="C28" s="41">
        <v>1.0275658307053599</v>
      </c>
      <c r="D28" s="41">
        <v>1.11457930756879</v>
      </c>
      <c r="E28" s="41">
        <v>0.84487580806577001</v>
      </c>
      <c r="F28" s="41">
        <v>0.91968150944143201</v>
      </c>
      <c r="G28" s="41">
        <v>1.0189780492476399</v>
      </c>
      <c r="H28" s="41">
        <v>0.96951245796993302</v>
      </c>
      <c r="I28" s="41">
        <v>0.92800836607070003</v>
      </c>
      <c r="J28" s="41">
        <v>0.93867949017889796</v>
      </c>
      <c r="K28" s="41">
        <v>0.84235896512985098</v>
      </c>
      <c r="L28" s="41">
        <v>1.02797926588446</v>
      </c>
      <c r="M28" s="41">
        <v>0.85619624164339703</v>
      </c>
      <c r="N28" s="41">
        <v>0.86392894459233405</v>
      </c>
      <c r="O28" s="41">
        <v>0.85067943049869099</v>
      </c>
      <c r="P28" s="41">
        <v>0.84817309772107297</v>
      </c>
      <c r="R28" s="8"/>
      <c r="AC28" s="8"/>
    </row>
    <row r="32" spans="1:29" ht="16" x14ac:dyDescent="0.4">
      <c r="A32" s="34" t="s">
        <v>32</v>
      </c>
    </row>
    <row r="53" spans="18:29" ht="16" x14ac:dyDescent="0.4">
      <c r="R53" s="8"/>
      <c r="AC53" s="8"/>
    </row>
    <row r="78" spans="18:29" ht="16" x14ac:dyDescent="0.4">
      <c r="R78" s="8"/>
      <c r="AC78" s="8"/>
    </row>
    <row r="91" spans="1:1" ht="16" x14ac:dyDescent="0.4">
      <c r="A91" s="34"/>
    </row>
    <row r="103" spans="29:29" ht="16" x14ac:dyDescent="0.4">
      <c r="AC103" s="8" t="s">
        <v>20</v>
      </c>
    </row>
  </sheetData>
  <mergeCells count="1">
    <mergeCell ref="R23:T26"/>
  </mergeCells>
  <phoneticPr fontId="4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4628-AF4D-4F8F-8B57-64093D7B89BD}">
  <dimension ref="A1:Q49"/>
  <sheetViews>
    <sheetView showGridLines="0" zoomScale="85" zoomScaleNormal="85" workbookViewId="0">
      <selection activeCell="R14" sqref="R14"/>
    </sheetView>
  </sheetViews>
  <sheetFormatPr baseColWidth="10" defaultRowHeight="14.5" x14ac:dyDescent="0.35"/>
  <cols>
    <col min="1" max="1" width="4.36328125" customWidth="1"/>
    <col min="2" max="2" width="58.1796875" bestFit="1" customWidth="1"/>
    <col min="3" max="17" width="9" style="62" bestFit="1" customWidth="1"/>
  </cols>
  <sheetData>
    <row r="1" spans="1:17" ht="18.5" x14ac:dyDescent="0.45">
      <c r="A1" s="60" t="s">
        <v>59</v>
      </c>
    </row>
    <row r="2" spans="1:17" x14ac:dyDescent="0.35">
      <c r="C2" s="63">
        <v>2011</v>
      </c>
      <c r="D2" s="63">
        <v>2012</v>
      </c>
      <c r="E2" s="63">
        <v>2013</v>
      </c>
      <c r="F2" s="63">
        <v>2014</v>
      </c>
      <c r="G2" s="63">
        <v>2015</v>
      </c>
      <c r="H2" s="63">
        <v>2016</v>
      </c>
      <c r="I2" s="63">
        <v>2017</v>
      </c>
      <c r="J2" s="63">
        <v>2018</v>
      </c>
      <c r="K2" s="63">
        <v>2019</v>
      </c>
      <c r="L2" s="64">
        <v>2020</v>
      </c>
      <c r="M2" s="64">
        <v>2021</v>
      </c>
      <c r="N2" s="64">
        <v>2022</v>
      </c>
      <c r="O2" s="64">
        <v>2023</v>
      </c>
      <c r="P2" s="64">
        <v>2024</v>
      </c>
      <c r="Q2" s="64">
        <v>2025</v>
      </c>
    </row>
    <row r="3" spans="1:17" x14ac:dyDescent="0.35">
      <c r="A3" s="51"/>
      <c r="B3" s="52" t="s">
        <v>52</v>
      </c>
      <c r="C3" s="65">
        <v>61.217661361451512</v>
      </c>
      <c r="D3" s="65">
        <v>62.898263243172252</v>
      </c>
      <c r="E3" s="65">
        <v>60.838279097813491</v>
      </c>
      <c r="F3" s="65">
        <v>47.209343136212858</v>
      </c>
      <c r="G3" s="65">
        <v>49.969882797257526</v>
      </c>
      <c r="H3" s="65">
        <v>53.527830801030589</v>
      </c>
      <c r="I3" s="65">
        <v>57.259063640483774</v>
      </c>
      <c r="J3" s="65">
        <v>47.845603603258311</v>
      </c>
      <c r="K3" s="65">
        <v>46.03278751693</v>
      </c>
      <c r="L3" s="65">
        <v>40.87477297965782</v>
      </c>
      <c r="M3" s="65">
        <v>42.934743089421012</v>
      </c>
      <c r="N3" s="65">
        <v>44.565597730561855</v>
      </c>
      <c r="O3" s="65">
        <v>36.724562952835434</v>
      </c>
      <c r="P3" s="65">
        <v>31.184861868989</v>
      </c>
      <c r="Q3" s="65">
        <v>31.368601285042661</v>
      </c>
    </row>
    <row r="4" spans="1:17" x14ac:dyDescent="0.35">
      <c r="A4" s="53"/>
      <c r="B4" s="52" t="s">
        <v>53</v>
      </c>
      <c r="C4" s="65">
        <v>93.047931871855596</v>
      </c>
      <c r="D4" s="65">
        <v>89.182842490308687</v>
      </c>
      <c r="E4" s="65">
        <v>90.924591567622329</v>
      </c>
      <c r="F4" s="65">
        <v>88.196589747548913</v>
      </c>
      <c r="G4" s="65">
        <v>85.376703320437528</v>
      </c>
      <c r="H4" s="65">
        <v>85.173724337384158</v>
      </c>
      <c r="I4" s="65">
        <v>85.235255686976643</v>
      </c>
      <c r="J4" s="65">
        <v>83.892894680444357</v>
      </c>
      <c r="K4" s="65">
        <v>81.495069587956721</v>
      </c>
      <c r="L4" s="65">
        <v>72.525924893201605</v>
      </c>
      <c r="M4" s="65">
        <v>78.987384512532529</v>
      </c>
      <c r="N4" s="65">
        <v>71.598228306385124</v>
      </c>
      <c r="O4" s="65">
        <v>63.863485869353489</v>
      </c>
      <c r="P4" s="65">
        <v>61.589519583891281</v>
      </c>
      <c r="Q4" s="65">
        <v>58.387693678382448</v>
      </c>
    </row>
    <row r="5" spans="1:17" x14ac:dyDescent="0.35">
      <c r="A5" s="54"/>
      <c r="B5" s="52" t="s">
        <v>54</v>
      </c>
      <c r="C5" s="65">
        <v>19.243448510029527</v>
      </c>
      <c r="D5" s="65">
        <v>18.872693784998596</v>
      </c>
      <c r="E5" s="65">
        <v>17.043737514416364</v>
      </c>
      <c r="F5" s="65">
        <v>16.283370258423897</v>
      </c>
      <c r="G5" s="65">
        <v>15.221905229849002</v>
      </c>
      <c r="H5" s="65">
        <v>15.262840324397937</v>
      </c>
      <c r="I5" s="65">
        <v>15.308947064820504</v>
      </c>
      <c r="J5" s="65">
        <v>15.026298259210476</v>
      </c>
      <c r="K5" s="65">
        <v>16.27323188928175</v>
      </c>
      <c r="L5" s="65">
        <v>16.209150864119447</v>
      </c>
      <c r="M5" s="65">
        <v>15.705900326551795</v>
      </c>
      <c r="N5" s="65">
        <v>15.69615650589013</v>
      </c>
      <c r="O5" s="65">
        <v>15.637949931842066</v>
      </c>
      <c r="P5" s="65">
        <v>15.295171620457175</v>
      </c>
      <c r="Q5" s="65">
        <v>15.295171620457175</v>
      </c>
    </row>
    <row r="6" spans="1:17" x14ac:dyDescent="0.35">
      <c r="A6" s="55"/>
      <c r="B6" s="52" t="s">
        <v>55</v>
      </c>
      <c r="C6" s="65">
        <v>88.080335689035635</v>
      </c>
      <c r="D6" s="65">
        <v>95.426842787675639</v>
      </c>
      <c r="E6" s="65">
        <v>97.53945909976396</v>
      </c>
      <c r="F6" s="65">
        <v>80.60918905229957</v>
      </c>
      <c r="G6" s="65">
        <v>84.123258997926911</v>
      </c>
      <c r="H6" s="65">
        <v>85.007153111943566</v>
      </c>
      <c r="I6" s="65">
        <v>84.1179542829762</v>
      </c>
      <c r="J6" s="65">
        <v>79.565902312017727</v>
      </c>
      <c r="K6" s="65">
        <v>76.105237232004882</v>
      </c>
      <c r="L6" s="65">
        <v>72.213717875469953</v>
      </c>
      <c r="M6" s="65">
        <v>74.736417848220754</v>
      </c>
      <c r="N6" s="65">
        <v>62.554405696514181</v>
      </c>
      <c r="O6" s="65">
        <v>57.013635485785869</v>
      </c>
      <c r="P6" s="65">
        <v>56.073036238656101</v>
      </c>
      <c r="Q6" s="65">
        <v>54.885695689219922</v>
      </c>
    </row>
    <row r="7" spans="1:17" x14ac:dyDescent="0.35">
      <c r="A7" s="56"/>
      <c r="B7" s="52" t="s">
        <v>56</v>
      </c>
      <c r="C7" s="65">
        <v>86.607007716454007</v>
      </c>
      <c r="D7" s="65">
        <v>85.957032376621285</v>
      </c>
      <c r="E7" s="65">
        <v>85.93039659480273</v>
      </c>
      <c r="F7" s="65">
        <v>87.650492067070232</v>
      </c>
      <c r="G7" s="65">
        <v>87.285373311458684</v>
      </c>
      <c r="H7" s="65">
        <v>85.495051199713686</v>
      </c>
      <c r="I7" s="65">
        <v>84.97720282497572</v>
      </c>
      <c r="J7" s="65">
        <v>83.907022130946913</v>
      </c>
      <c r="K7" s="65">
        <v>82.758895836800519</v>
      </c>
      <c r="L7" s="65">
        <v>82.056869751146948</v>
      </c>
      <c r="M7" s="65">
        <v>81.80840470669412</v>
      </c>
      <c r="N7" s="65">
        <v>78.946351136464841</v>
      </c>
      <c r="O7" s="65">
        <v>78.094679786033225</v>
      </c>
      <c r="P7" s="65">
        <v>77.525901354915774</v>
      </c>
      <c r="Q7" s="65">
        <v>76.551551658053057</v>
      </c>
    </row>
    <row r="8" spans="1:17" x14ac:dyDescent="0.35">
      <c r="A8" s="57"/>
      <c r="B8" s="52" t="s">
        <v>57</v>
      </c>
      <c r="C8" s="65">
        <v>139.81307524138111</v>
      </c>
      <c r="D8" s="65">
        <v>138.34091279416805</v>
      </c>
      <c r="E8" s="65">
        <v>137.92011406100485</v>
      </c>
      <c r="F8" s="65">
        <v>137.45636829503363</v>
      </c>
      <c r="G8" s="65">
        <v>138.85833646876989</v>
      </c>
      <c r="H8" s="65">
        <v>139.24751887409056</v>
      </c>
      <c r="I8" s="65">
        <v>139.15729884207528</v>
      </c>
      <c r="J8" s="65">
        <v>136.30085332260725</v>
      </c>
      <c r="K8" s="65">
        <v>135.04329700549295</v>
      </c>
      <c r="L8" s="65">
        <v>114.07307986680733</v>
      </c>
      <c r="M8" s="65">
        <v>128.2195492559683</v>
      </c>
      <c r="N8" s="65">
        <v>132.42545997859983</v>
      </c>
      <c r="O8" s="65">
        <v>126.8942612137112</v>
      </c>
      <c r="P8" s="65">
        <v>125.35019040656164</v>
      </c>
      <c r="Q8" s="65">
        <v>122.90893028907092</v>
      </c>
    </row>
    <row r="9" spans="1:17" x14ac:dyDescent="0.35">
      <c r="A9" s="58"/>
      <c r="B9" s="59" t="s">
        <v>58</v>
      </c>
      <c r="C9" s="65">
        <v>488.00946039020738</v>
      </c>
      <c r="D9" s="65">
        <v>490.67858747694453</v>
      </c>
      <c r="E9" s="65">
        <v>490.19657793542376</v>
      </c>
      <c r="F9" s="65">
        <v>457.40535255658915</v>
      </c>
      <c r="G9" s="65">
        <v>460.83546012569951</v>
      </c>
      <c r="H9" s="65">
        <v>463.71411864856054</v>
      </c>
      <c r="I9" s="65">
        <v>466.05572234230806</v>
      </c>
      <c r="J9" s="65">
        <v>446.53857430848507</v>
      </c>
      <c r="K9" s="65">
        <v>437.70851906846679</v>
      </c>
      <c r="L9" s="65">
        <v>397.95351623040312</v>
      </c>
      <c r="M9" s="65">
        <v>422.39239973938857</v>
      </c>
      <c r="N9" s="65">
        <v>405.786199354416</v>
      </c>
      <c r="O9" s="65">
        <v>378.22857523956128</v>
      </c>
      <c r="P9" s="65">
        <v>367.01868107347099</v>
      </c>
      <c r="Q9" s="65">
        <v>359.3976442202262</v>
      </c>
    </row>
    <row r="12" spans="1:17" ht="18.5" x14ac:dyDescent="0.45">
      <c r="A12" s="60" t="s">
        <v>60</v>
      </c>
    </row>
    <row r="14" spans="1:17" x14ac:dyDescent="0.35">
      <c r="C14" s="63">
        <v>2011</v>
      </c>
      <c r="D14" s="63">
        <v>2012</v>
      </c>
      <c r="E14" s="63">
        <v>2013</v>
      </c>
      <c r="F14" s="63">
        <v>2014</v>
      </c>
      <c r="G14" s="63">
        <v>2015</v>
      </c>
      <c r="H14" s="63">
        <v>2016</v>
      </c>
      <c r="I14" s="63">
        <v>2017</v>
      </c>
      <c r="J14" s="63">
        <v>2018</v>
      </c>
      <c r="K14" s="63">
        <v>2019</v>
      </c>
      <c r="L14" s="64">
        <v>2020</v>
      </c>
      <c r="M14" s="64">
        <v>2021</v>
      </c>
      <c r="N14" s="64">
        <v>2022</v>
      </c>
      <c r="O14" s="64">
        <v>2023</v>
      </c>
      <c r="P14" s="64">
        <v>2024</v>
      </c>
      <c r="Q14" s="64">
        <v>2025</v>
      </c>
    </row>
    <row r="15" spans="1:17" x14ac:dyDescent="0.35">
      <c r="A15" s="51"/>
      <c r="B15" s="52" t="s">
        <v>52</v>
      </c>
      <c r="C15" s="65">
        <f>C3+'Impact total CO2e'!W9/1000</f>
        <v>64.914814888419201</v>
      </c>
      <c r="D15" s="65">
        <f>D3+'Impact total CO2e'!X9/1000</f>
        <v>61.574655483703999</v>
      </c>
      <c r="E15" s="65">
        <f>E3+'Impact total CO2e'!Y9/1000</f>
        <v>57.124886355867538</v>
      </c>
      <c r="F15" s="65">
        <f>F3+'Impact total CO2e'!Z9/1000</f>
        <v>51.592254563409085</v>
      </c>
      <c r="G15" s="65">
        <f>G3+'Impact total CO2e'!AA9/1000</f>
        <v>51.982558840182115</v>
      </c>
      <c r="H15" s="65">
        <f>H3+'Impact total CO2e'!AB9/1000</f>
        <v>52.811949490882675</v>
      </c>
      <c r="I15" s="65">
        <f>I3+'Impact total CO2e'!AC9/1000</f>
        <v>57.564534801761866</v>
      </c>
      <c r="J15" s="65">
        <f>J3+'Impact total CO2e'!AD9/1000</f>
        <v>49.067160218342359</v>
      </c>
      <c r="K15" s="65">
        <f>K3+'Impact total CO2e'!AE9/1000</f>
        <v>47.429303752597058</v>
      </c>
      <c r="L15" s="65">
        <f>L3+'Impact total CO2e'!AF9/1000</f>
        <v>44.304802380610788</v>
      </c>
      <c r="M15" s="65">
        <f>M3+'Impact total CO2e'!AG9/1000</f>
        <v>42.232625652246426</v>
      </c>
      <c r="N15" s="65">
        <f>N3+'Impact total CO2e'!AH9/1000</f>
        <v>46.768786308441925</v>
      </c>
      <c r="O15" s="65">
        <f>O3+'Impact total CO2e'!AI9/1000</f>
        <v>38.604984756935472</v>
      </c>
      <c r="P15" s="65">
        <f>P3+'Impact total CO2e'!AJ9/1000</f>
        <v>33.445065850431277</v>
      </c>
      <c r="Q15" s="65">
        <f>Q3+'Impact total CO2e'!AK9/1000</f>
        <v>33.096457023513985</v>
      </c>
    </row>
    <row r="16" spans="1:17" x14ac:dyDescent="0.35">
      <c r="A16" s="53"/>
      <c r="B16" s="52" t="s">
        <v>53</v>
      </c>
      <c r="C16" s="65">
        <f>C4+'Impact total CO2e'!W10/1000</f>
        <v>93.944322455287477</v>
      </c>
      <c r="D16" s="65">
        <f>D4+'Impact total CO2e'!X10/1000</f>
        <v>88.868238664911857</v>
      </c>
      <c r="E16" s="65">
        <f>E4+'Impact total CO2e'!Y10/1000</f>
        <v>90.017813165535259</v>
      </c>
      <c r="F16" s="65">
        <f>F4+'Impact total CO2e'!Z10/1000</f>
        <v>89.226593078400242</v>
      </c>
      <c r="G16" s="65">
        <f>G4+'Impact total CO2e'!AA10/1000</f>
        <v>85.86949542336481</v>
      </c>
      <c r="H16" s="65">
        <f>H4+'Impact total CO2e'!AB10/1000</f>
        <v>84.994077510021853</v>
      </c>
      <c r="I16" s="65">
        <f>I4+'Impact total CO2e'!AC10/1000</f>
        <v>85.314862862378703</v>
      </c>
      <c r="J16" s="65">
        <f>J4+'Impact total CO2e'!AD10/1000</f>
        <v>84.210963010294108</v>
      </c>
      <c r="K16" s="65">
        <f>K4+'Impact total CO2e'!AE10/1000</f>
        <v>81.846143713456584</v>
      </c>
      <c r="L16" s="65">
        <f>L4+'Impact total CO2e'!AF10/1000</f>
        <v>73.469809626995286</v>
      </c>
      <c r="M16" s="65">
        <f>M4+'Impact total CO2e'!AG10/1000</f>
        <v>78.776981523637957</v>
      </c>
      <c r="N16" s="65">
        <f>N4+'Impact total CO2e'!AH10/1000</f>
        <v>72.359539443052753</v>
      </c>
      <c r="O16" s="65">
        <f>O4+'Impact total CO2e'!AI10/1000</f>
        <v>64.593156670385412</v>
      </c>
      <c r="P16" s="65">
        <f>P4+'Impact total CO2e'!AJ10/1000</f>
        <v>62.42999914031234</v>
      </c>
      <c r="Q16" s="65">
        <f>Q4+'Impact total CO2e'!AK10/1000</f>
        <v>59.036021118224447</v>
      </c>
    </row>
    <row r="17" spans="1:17" x14ac:dyDescent="0.35">
      <c r="A17" s="54"/>
      <c r="B17" s="52" t="s">
        <v>54</v>
      </c>
      <c r="C17" s="65">
        <f t="shared" ref="C17:Q17" si="0">C5</f>
        <v>19.243448510029527</v>
      </c>
      <c r="D17" s="65">
        <f t="shared" si="0"/>
        <v>18.872693784998596</v>
      </c>
      <c r="E17" s="65">
        <f t="shared" si="0"/>
        <v>17.043737514416364</v>
      </c>
      <c r="F17" s="65">
        <f t="shared" si="0"/>
        <v>16.283370258423897</v>
      </c>
      <c r="G17" s="65">
        <f t="shared" si="0"/>
        <v>15.221905229849002</v>
      </c>
      <c r="H17" s="65">
        <f t="shared" si="0"/>
        <v>15.262840324397937</v>
      </c>
      <c r="I17" s="65">
        <f t="shared" si="0"/>
        <v>15.308947064820504</v>
      </c>
      <c r="J17" s="65">
        <f t="shared" si="0"/>
        <v>15.026298259210476</v>
      </c>
      <c r="K17" s="65">
        <f t="shared" si="0"/>
        <v>16.27323188928175</v>
      </c>
      <c r="L17" s="65">
        <f t="shared" si="0"/>
        <v>16.209150864119447</v>
      </c>
      <c r="M17" s="65">
        <f t="shared" si="0"/>
        <v>15.705900326551795</v>
      </c>
      <c r="N17" s="65">
        <f t="shared" si="0"/>
        <v>15.69615650589013</v>
      </c>
      <c r="O17" s="65">
        <f t="shared" si="0"/>
        <v>15.637949931842066</v>
      </c>
      <c r="P17" s="65">
        <f t="shared" si="0"/>
        <v>15.295171620457175</v>
      </c>
      <c r="Q17" s="65">
        <f t="shared" si="0"/>
        <v>15.295171620457175</v>
      </c>
    </row>
    <row r="18" spans="1:17" x14ac:dyDescent="0.35">
      <c r="A18" s="55"/>
      <c r="B18" s="52" t="s">
        <v>55</v>
      </c>
      <c r="C18" s="65">
        <f>C6+('Impact total CO2e'!W11+'Impact total CO2e'!W12)/1000</f>
        <v>93.754871529779123</v>
      </c>
      <c r="D18" s="65">
        <f>D6+('Impact total CO2e'!X11+'Impact total CO2e'!X12)/1000</f>
        <v>93.421724534788709</v>
      </c>
      <c r="E18" s="65">
        <f>E6+('Impact total CO2e'!Y11+'Impact total CO2e'!Y12)/1000</f>
        <v>91.63999823957127</v>
      </c>
      <c r="F18" s="65">
        <f>F6+('Impact total CO2e'!Z11+'Impact total CO2e'!Z12)/1000</f>
        <v>87.45979425043771</v>
      </c>
      <c r="G18" s="65">
        <f>G6+('Impact total CO2e'!AA11+'Impact total CO2e'!AA12)/1000</f>
        <v>87.460729770834192</v>
      </c>
      <c r="H18" s="65">
        <f>H6+('Impact total CO2e'!AB11+'Impact total CO2e'!AB12)/1000</f>
        <v>83.783155191901059</v>
      </c>
      <c r="I18" s="65">
        <f>I6+('Impact total CO2e'!AC11+'Impact total CO2e'!AC12)/1000</f>
        <v>84.66209509009802</v>
      </c>
      <c r="J18" s="65">
        <f>J6+('Impact total CO2e'!AD11+'Impact total CO2e'!AD12)/1000</f>
        <v>81.748116859161655</v>
      </c>
      <c r="K18" s="65">
        <f>K6+('Impact total CO2e'!AE11+'Impact total CO2e'!AE12)/1000</f>
        <v>78.479087184698159</v>
      </c>
      <c r="L18" s="65">
        <f>L6+('Impact total CO2e'!AF11+'Impact total CO2e'!AF12)/1000</f>
        <v>78.4618807725317</v>
      </c>
      <c r="M18" s="65">
        <f>M6+('Impact total CO2e'!AG11+'Impact total CO2e'!AG12)/1000</f>
        <v>73.361761559682819</v>
      </c>
      <c r="N18" s="65">
        <f>N6+('Impact total CO2e'!AH11+'Impact total CO2e'!AH12)/1000</f>
        <v>67.393199881175306</v>
      </c>
      <c r="O18" s="65">
        <f>O6+('Impact total CO2e'!AI11+'Impact total CO2e'!AI12)/1000</f>
        <v>61.305181352595618</v>
      </c>
      <c r="P18" s="65">
        <f>P6+('Impact total CO2e'!AJ11+'Impact total CO2e'!AJ12)/1000</f>
        <v>61.008260152175609</v>
      </c>
      <c r="Q18" s="65">
        <f>Q6+('Impact total CO2e'!AK11+'Impact total CO2e'!AK12)/1000</f>
        <v>58.692696529804678</v>
      </c>
    </row>
    <row r="19" spans="1:17" x14ac:dyDescent="0.35">
      <c r="A19" s="56"/>
      <c r="B19" s="52" t="s">
        <v>56</v>
      </c>
      <c r="C19" s="65">
        <f t="shared" ref="C19:Q19" si="1">C7</f>
        <v>86.607007716454007</v>
      </c>
      <c r="D19" s="65">
        <f t="shared" si="1"/>
        <v>85.957032376621285</v>
      </c>
      <c r="E19" s="65">
        <f t="shared" si="1"/>
        <v>85.93039659480273</v>
      </c>
      <c r="F19" s="65">
        <f t="shared" si="1"/>
        <v>87.650492067070232</v>
      </c>
      <c r="G19" s="65">
        <f t="shared" si="1"/>
        <v>87.285373311458684</v>
      </c>
      <c r="H19" s="65">
        <f t="shared" si="1"/>
        <v>85.495051199713686</v>
      </c>
      <c r="I19" s="65">
        <f t="shared" si="1"/>
        <v>84.97720282497572</v>
      </c>
      <c r="J19" s="65">
        <f t="shared" si="1"/>
        <v>83.907022130946913</v>
      </c>
      <c r="K19" s="65">
        <f t="shared" si="1"/>
        <v>82.758895836800519</v>
      </c>
      <c r="L19" s="65">
        <f t="shared" si="1"/>
        <v>82.056869751146948</v>
      </c>
      <c r="M19" s="65">
        <f t="shared" si="1"/>
        <v>81.80840470669412</v>
      </c>
      <c r="N19" s="65">
        <f t="shared" si="1"/>
        <v>78.946351136464841</v>
      </c>
      <c r="O19" s="65">
        <f t="shared" si="1"/>
        <v>78.094679786033225</v>
      </c>
      <c r="P19" s="65">
        <f t="shared" si="1"/>
        <v>77.525901354915774</v>
      </c>
      <c r="Q19" s="65">
        <f t="shared" si="1"/>
        <v>76.551551658053057</v>
      </c>
    </row>
    <row r="20" spans="1:17" x14ac:dyDescent="0.35">
      <c r="A20" s="57"/>
      <c r="B20" s="52" t="s">
        <v>57</v>
      </c>
      <c r="C20" s="65">
        <f t="shared" ref="C20:Q20" si="2">C8</f>
        <v>139.81307524138111</v>
      </c>
      <c r="D20" s="65">
        <f t="shared" si="2"/>
        <v>138.34091279416805</v>
      </c>
      <c r="E20" s="65">
        <f t="shared" si="2"/>
        <v>137.92011406100485</v>
      </c>
      <c r="F20" s="65">
        <f t="shared" si="2"/>
        <v>137.45636829503363</v>
      </c>
      <c r="G20" s="65">
        <f t="shared" si="2"/>
        <v>138.85833646876989</v>
      </c>
      <c r="H20" s="65">
        <f t="shared" si="2"/>
        <v>139.24751887409056</v>
      </c>
      <c r="I20" s="65">
        <f t="shared" si="2"/>
        <v>139.15729884207528</v>
      </c>
      <c r="J20" s="65">
        <f t="shared" si="2"/>
        <v>136.30085332260725</v>
      </c>
      <c r="K20" s="65">
        <f t="shared" si="2"/>
        <v>135.04329700549295</v>
      </c>
      <c r="L20" s="65">
        <f t="shared" si="2"/>
        <v>114.07307986680733</v>
      </c>
      <c r="M20" s="65">
        <f t="shared" si="2"/>
        <v>128.2195492559683</v>
      </c>
      <c r="N20" s="65">
        <f t="shared" si="2"/>
        <v>132.42545997859983</v>
      </c>
      <c r="O20" s="65">
        <f t="shared" si="2"/>
        <v>126.8942612137112</v>
      </c>
      <c r="P20" s="65">
        <f t="shared" si="2"/>
        <v>125.35019040656164</v>
      </c>
      <c r="Q20" s="65">
        <f t="shared" si="2"/>
        <v>122.90893028907092</v>
      </c>
    </row>
    <row r="21" spans="1:17" x14ac:dyDescent="0.35">
      <c r="A21" s="58"/>
      <c r="B21" s="59" t="s">
        <v>58</v>
      </c>
      <c r="C21" s="65">
        <f>SUM(C15:C20)</f>
        <v>498.27754034135046</v>
      </c>
      <c r="D21" s="65">
        <f t="shared" ref="D21:Q21" si="3">SUM(D15:D20)</f>
        <v>487.03525763919248</v>
      </c>
      <c r="E21" s="65">
        <f t="shared" si="3"/>
        <v>479.67694593119802</v>
      </c>
      <c r="F21" s="65">
        <f t="shared" si="3"/>
        <v>469.66887251277478</v>
      </c>
      <c r="G21" s="65">
        <f t="shared" si="3"/>
        <v>466.67839904445867</v>
      </c>
      <c r="H21" s="65">
        <f t="shared" si="3"/>
        <v>461.59459259100777</v>
      </c>
      <c r="I21" s="65">
        <f t="shared" si="3"/>
        <v>466.98494148611007</v>
      </c>
      <c r="J21" s="65">
        <f t="shared" si="3"/>
        <v>450.26041380056279</v>
      </c>
      <c r="K21" s="65">
        <f t="shared" si="3"/>
        <v>441.82995938232705</v>
      </c>
      <c r="L21" s="65">
        <f t="shared" si="3"/>
        <v>408.5755932622115</v>
      </c>
      <c r="M21" s="65">
        <f t="shared" si="3"/>
        <v>420.10522302478148</v>
      </c>
      <c r="N21" s="65">
        <f t="shared" si="3"/>
        <v>413.58949325362482</v>
      </c>
      <c r="O21" s="65">
        <f t="shared" si="3"/>
        <v>385.13021371150302</v>
      </c>
      <c r="P21" s="65">
        <f t="shared" si="3"/>
        <v>375.05458852485384</v>
      </c>
      <c r="Q21" s="65">
        <f t="shared" si="3"/>
        <v>365.58082823912429</v>
      </c>
    </row>
    <row r="23" spans="1:17" ht="21" x14ac:dyDescent="0.5">
      <c r="A23" s="61" t="s">
        <v>61</v>
      </c>
    </row>
    <row r="25" spans="1:17" ht="18.5" x14ac:dyDescent="0.45">
      <c r="A25" s="60" t="s">
        <v>59</v>
      </c>
    </row>
    <row r="26" spans="1:17" x14ac:dyDescent="0.35">
      <c r="C26" s="63">
        <v>2011</v>
      </c>
      <c r="D26" s="63">
        <v>2012</v>
      </c>
      <c r="E26" s="63">
        <v>2013</v>
      </c>
      <c r="F26" s="63">
        <v>2014</v>
      </c>
      <c r="G26" s="63">
        <v>2015</v>
      </c>
      <c r="H26" s="63">
        <v>2016</v>
      </c>
      <c r="I26" s="63">
        <v>2017</v>
      </c>
      <c r="J26" s="63">
        <v>2018</v>
      </c>
      <c r="K26" s="63">
        <v>2019</v>
      </c>
      <c r="L26" s="64">
        <v>2020</v>
      </c>
      <c r="M26" s="64">
        <v>2021</v>
      </c>
      <c r="N26" s="64">
        <v>2022</v>
      </c>
      <c r="O26" s="64">
        <v>2023</v>
      </c>
      <c r="P26" s="64">
        <v>2024</v>
      </c>
      <c r="Q26" s="64">
        <v>2025</v>
      </c>
    </row>
    <row r="27" spans="1:17" x14ac:dyDescent="0.35">
      <c r="A27" s="51"/>
      <c r="B27" s="52" t="s">
        <v>52</v>
      </c>
      <c r="C27" s="65"/>
      <c r="D27" s="66">
        <f>D3/C3-1</f>
        <v>2.7452892585978494E-2</v>
      </c>
      <c r="E27" s="66">
        <f t="shared" ref="E27:Q27" si="4">E3/D3-1</f>
        <v>-3.2751049697423484E-2</v>
      </c>
      <c r="F27" s="66">
        <f t="shared" si="4"/>
        <v>-0.22401909067297154</v>
      </c>
      <c r="G27" s="66">
        <f t="shared" si="4"/>
        <v>5.8474434882088921E-2</v>
      </c>
      <c r="H27" s="66">
        <f t="shared" si="4"/>
        <v>7.1201848085349795E-2</v>
      </c>
      <c r="I27" s="66">
        <f t="shared" si="4"/>
        <v>6.970640849098908E-2</v>
      </c>
      <c r="J27" s="66">
        <f t="shared" si="4"/>
        <v>-0.16440122207255026</v>
      </c>
      <c r="K27" s="66">
        <f t="shared" si="4"/>
        <v>-3.7888874834988151E-2</v>
      </c>
      <c r="L27" s="66">
        <f t="shared" si="4"/>
        <v>-0.11205088406551866</v>
      </c>
      <c r="M27" s="66">
        <f t="shared" si="4"/>
        <v>5.0397102163439067E-2</v>
      </c>
      <c r="N27" s="66">
        <f t="shared" si="4"/>
        <v>3.7984497490627378E-2</v>
      </c>
      <c r="O27" s="66">
        <f t="shared" si="4"/>
        <v>-0.17594366904113701</v>
      </c>
      <c r="P27" s="66">
        <f t="shared" si="4"/>
        <v>-0.15084457481389102</v>
      </c>
      <c r="Q27" s="66">
        <f t="shared" si="4"/>
        <v>5.8919425978403162E-3</v>
      </c>
    </row>
    <row r="28" spans="1:17" x14ac:dyDescent="0.35">
      <c r="A28" s="53"/>
      <c r="B28" s="52" t="s">
        <v>53</v>
      </c>
      <c r="C28" s="65"/>
      <c r="D28" s="66">
        <f t="shared" ref="D28:Q28" si="5">D4/C4-1</f>
        <v>-4.1538691981567788E-2</v>
      </c>
      <c r="E28" s="66">
        <f t="shared" si="5"/>
        <v>1.9530091536417604E-2</v>
      </c>
      <c r="F28" s="66">
        <f t="shared" si="5"/>
        <v>-3.000290430828656E-2</v>
      </c>
      <c r="G28" s="66">
        <f t="shared" si="5"/>
        <v>-3.1972737666875028E-2</v>
      </c>
      <c r="H28" s="66">
        <f t="shared" si="5"/>
        <v>-2.3774516367953691E-3</v>
      </c>
      <c r="I28" s="66">
        <f t="shared" si="5"/>
        <v>7.2242173359415851E-4</v>
      </c>
      <c r="J28" s="66">
        <f t="shared" si="5"/>
        <v>-1.5748893995954694E-2</v>
      </c>
      <c r="K28" s="66">
        <f t="shared" si="5"/>
        <v>-2.8581980650699501E-2</v>
      </c>
      <c r="L28" s="66">
        <f t="shared" si="5"/>
        <v>-0.11005751317354007</v>
      </c>
      <c r="M28" s="66">
        <f t="shared" si="5"/>
        <v>8.9091723116192956E-2</v>
      </c>
      <c r="N28" s="66">
        <f t="shared" si="5"/>
        <v>-9.3548561605746094E-2</v>
      </c>
      <c r="O28" s="66">
        <f t="shared" si="5"/>
        <v>-0.10802980213327218</v>
      </c>
      <c r="P28" s="66">
        <f t="shared" si="5"/>
        <v>-3.5606673430167879E-2</v>
      </c>
      <c r="Q28" s="66">
        <f t="shared" si="5"/>
        <v>-5.1986538085389888E-2</v>
      </c>
    </row>
    <row r="29" spans="1:17" hidden="1" x14ac:dyDescent="0.35">
      <c r="A29" s="54"/>
      <c r="B29" s="52" t="s">
        <v>54</v>
      </c>
      <c r="C29" s="65"/>
      <c r="D29" s="66">
        <f t="shared" ref="D29:Q29" si="6">D5/C5-1</f>
        <v>-1.9266542836004485E-2</v>
      </c>
      <c r="E29" s="66">
        <f t="shared" si="6"/>
        <v>-9.6910186294445144E-2</v>
      </c>
      <c r="F29" s="66">
        <f t="shared" si="6"/>
        <v>-4.4612706300441118E-2</v>
      </c>
      <c r="G29" s="66">
        <f t="shared" si="6"/>
        <v>-6.518705966449212E-2</v>
      </c>
      <c r="H29" s="66">
        <f t="shared" si="6"/>
        <v>2.6892227964121496E-3</v>
      </c>
      <c r="I29" s="66">
        <f t="shared" si="6"/>
        <v>3.0208492942735976E-3</v>
      </c>
      <c r="J29" s="66">
        <f t="shared" si="6"/>
        <v>-1.8462981445637516E-2</v>
      </c>
      <c r="K29" s="66">
        <f t="shared" si="6"/>
        <v>8.298342070422815E-2</v>
      </c>
      <c r="L29" s="66">
        <f t="shared" si="6"/>
        <v>-3.9378179822109338E-3</v>
      </c>
      <c r="M29" s="66">
        <f t="shared" si="6"/>
        <v>-3.1047310361065672E-2</v>
      </c>
      <c r="N29" s="66">
        <f t="shared" si="6"/>
        <v>-6.2039236586730606E-4</v>
      </c>
      <c r="O29" s="66">
        <f t="shared" si="6"/>
        <v>-3.7083329301808021E-3</v>
      </c>
      <c r="P29" s="66">
        <f t="shared" si="6"/>
        <v>-2.1919645022454248E-2</v>
      </c>
      <c r="Q29" s="66">
        <f t="shared" si="6"/>
        <v>0</v>
      </c>
    </row>
    <row r="30" spans="1:17" x14ac:dyDescent="0.35">
      <c r="A30" s="55"/>
      <c r="B30" s="52" t="s">
        <v>55</v>
      </c>
      <c r="C30" s="65"/>
      <c r="D30" s="66">
        <f t="shared" ref="D30:Q30" si="7">D6/C6-1</f>
        <v>8.3406892596056492E-2</v>
      </c>
      <c r="E30" s="66">
        <f t="shared" si="7"/>
        <v>2.2138595916757708E-2</v>
      </c>
      <c r="F30" s="66">
        <f t="shared" si="7"/>
        <v>-0.17357354863069319</v>
      </c>
      <c r="G30" s="66">
        <f t="shared" si="7"/>
        <v>4.3593912641242349E-2</v>
      </c>
      <c r="H30" s="66">
        <f t="shared" si="7"/>
        <v>1.050713113763746E-2</v>
      </c>
      <c r="I30" s="66">
        <f t="shared" si="7"/>
        <v>-1.0460282416426825E-2</v>
      </c>
      <c r="J30" s="66">
        <f t="shared" si="7"/>
        <v>-5.4115105505837535E-2</v>
      </c>
      <c r="K30" s="66">
        <f t="shared" si="7"/>
        <v>-4.3494323315053318E-2</v>
      </c>
      <c r="L30" s="66">
        <f t="shared" si="7"/>
        <v>-5.1133397622449173E-2</v>
      </c>
      <c r="M30" s="66">
        <f t="shared" si="7"/>
        <v>3.4933805473097435E-2</v>
      </c>
      <c r="N30" s="66">
        <f t="shared" si="7"/>
        <v>-0.162999679439367</v>
      </c>
      <c r="O30" s="66">
        <f t="shared" si="7"/>
        <v>-8.8575219427543317E-2</v>
      </c>
      <c r="P30" s="66">
        <f t="shared" si="7"/>
        <v>-1.649779459098466E-2</v>
      </c>
      <c r="Q30" s="66">
        <f t="shared" si="7"/>
        <v>-2.1174893123009464E-2</v>
      </c>
    </row>
    <row r="31" spans="1:17" hidden="1" x14ac:dyDescent="0.35">
      <c r="A31" s="56"/>
      <c r="B31" s="52" t="s">
        <v>56</v>
      </c>
      <c r="C31" s="65"/>
      <c r="D31" s="66">
        <f t="shared" ref="D31:Q31" si="8">D7/C7-1</f>
        <v>-7.5048816137454066E-3</v>
      </c>
      <c r="E31" s="66">
        <f t="shared" si="8"/>
        <v>-3.0987321318687311E-4</v>
      </c>
      <c r="F31" s="66">
        <f t="shared" si="8"/>
        <v>2.0017310991574444E-2</v>
      </c>
      <c r="G31" s="66">
        <f t="shared" si="8"/>
        <v>-4.1656212874670029E-3</v>
      </c>
      <c r="H31" s="66">
        <f t="shared" si="8"/>
        <v>-2.0511135415055448E-2</v>
      </c>
      <c r="I31" s="66">
        <f t="shared" si="8"/>
        <v>-6.0570567240001427E-3</v>
      </c>
      <c r="J31" s="66">
        <f t="shared" si="8"/>
        <v>-1.2593738772892049E-2</v>
      </c>
      <c r="K31" s="66">
        <f t="shared" si="8"/>
        <v>-1.3683315948867847E-2</v>
      </c>
      <c r="L31" s="66">
        <f t="shared" si="8"/>
        <v>-8.4827869989705373E-3</v>
      </c>
      <c r="M31" s="66">
        <f t="shared" si="8"/>
        <v>-3.0279615248101077E-3</v>
      </c>
      <c r="N31" s="66">
        <f t="shared" si="8"/>
        <v>-3.4984835366128175E-2</v>
      </c>
      <c r="O31" s="66">
        <f t="shared" si="8"/>
        <v>-1.0787976115063769E-2</v>
      </c>
      <c r="P31" s="66">
        <f t="shared" si="8"/>
        <v>-7.2831905153566412E-3</v>
      </c>
      <c r="Q31" s="66">
        <f t="shared" si="8"/>
        <v>-1.2568053770856791E-2</v>
      </c>
    </row>
    <row r="32" spans="1:17" hidden="1" x14ac:dyDescent="0.35">
      <c r="A32" s="57"/>
      <c r="B32" s="52" t="s">
        <v>57</v>
      </c>
      <c r="C32" s="65"/>
      <c r="D32" s="66">
        <f t="shared" ref="D32:Q32" si="9">D8/C8-1</f>
        <v>-1.0529504802547551E-2</v>
      </c>
      <c r="E32" s="66">
        <f t="shared" si="9"/>
        <v>-3.0417518914978015E-3</v>
      </c>
      <c r="F32" s="66">
        <f t="shared" si="9"/>
        <v>-3.3624230166029445E-3</v>
      </c>
      <c r="G32" s="66">
        <f t="shared" si="9"/>
        <v>1.0199368651491625E-2</v>
      </c>
      <c r="H32" s="66">
        <f t="shared" si="9"/>
        <v>2.8027298556050351E-3</v>
      </c>
      <c r="I32" s="66">
        <f t="shared" si="9"/>
        <v>-6.4791123565266506E-4</v>
      </c>
      <c r="J32" s="66">
        <f t="shared" si="9"/>
        <v>-2.0526738757050023E-2</v>
      </c>
      <c r="K32" s="66">
        <f t="shared" si="9"/>
        <v>-9.2263275427765246E-3</v>
      </c>
      <c r="L32" s="66">
        <f t="shared" si="9"/>
        <v>-0.15528513894201379</v>
      </c>
      <c r="M32" s="66">
        <f t="shared" si="9"/>
        <v>0.12401233845600124</v>
      </c>
      <c r="N32" s="66">
        <f t="shared" si="9"/>
        <v>3.2802413883355364E-2</v>
      </c>
      <c r="O32" s="66">
        <f t="shared" si="9"/>
        <v>-4.1768393825345029E-2</v>
      </c>
      <c r="P32" s="66">
        <f t="shared" si="9"/>
        <v>-1.216816893357453E-2</v>
      </c>
      <c r="Q32" s="66">
        <f t="shared" si="9"/>
        <v>-1.9475519818300313E-2</v>
      </c>
    </row>
    <row r="33" spans="1:17" x14ac:dyDescent="0.35">
      <c r="A33" s="58"/>
      <c r="B33" s="59" t="s">
        <v>58</v>
      </c>
      <c r="C33" s="65"/>
      <c r="D33" s="66">
        <f t="shared" ref="D33:Q33" si="10">D9/C9-1</f>
        <v>5.4694166883628714E-3</v>
      </c>
      <c r="E33" s="66">
        <f t="shared" si="10"/>
        <v>-9.8233253665958031E-4</v>
      </c>
      <c r="F33" s="66">
        <f t="shared" si="10"/>
        <v>-6.6894031608589422E-2</v>
      </c>
      <c r="G33" s="66">
        <f t="shared" si="10"/>
        <v>7.4990542850850161E-3</v>
      </c>
      <c r="H33" s="66">
        <f t="shared" si="10"/>
        <v>6.2466081105734261E-3</v>
      </c>
      <c r="I33" s="66">
        <f t="shared" si="10"/>
        <v>5.049670906229542E-3</v>
      </c>
      <c r="J33" s="66">
        <f t="shared" si="10"/>
        <v>-4.1877284406537263E-2</v>
      </c>
      <c r="K33" s="66">
        <f t="shared" si="10"/>
        <v>-1.9774451185303743E-2</v>
      </c>
      <c r="L33" s="66">
        <f t="shared" si="10"/>
        <v>-9.0825289219114258E-2</v>
      </c>
      <c r="M33" s="66">
        <f t="shared" si="10"/>
        <v>6.1411402367999246E-2</v>
      </c>
      <c r="N33" s="66">
        <f t="shared" si="10"/>
        <v>-3.9314628755674597E-2</v>
      </c>
      <c r="O33" s="66">
        <f t="shared" si="10"/>
        <v>-6.7911683932813438E-2</v>
      </c>
      <c r="P33" s="66">
        <f t="shared" si="10"/>
        <v>-2.9637882751164968E-2</v>
      </c>
      <c r="Q33" s="66">
        <f t="shared" si="10"/>
        <v>-2.076471102493882E-2</v>
      </c>
    </row>
    <row r="36" spans="1:17" ht="18.5" x14ac:dyDescent="0.45">
      <c r="A36" s="60" t="s">
        <v>60</v>
      </c>
    </row>
    <row r="38" spans="1:17" x14ac:dyDescent="0.35">
      <c r="C38" s="63">
        <v>2011</v>
      </c>
      <c r="D38" s="63">
        <v>2012</v>
      </c>
      <c r="E38" s="63">
        <v>2013</v>
      </c>
      <c r="F38" s="63">
        <v>2014</v>
      </c>
      <c r="G38" s="63">
        <v>2015</v>
      </c>
      <c r="H38" s="63">
        <v>2016</v>
      </c>
      <c r="I38" s="63">
        <v>2017</v>
      </c>
      <c r="J38" s="63">
        <v>2018</v>
      </c>
      <c r="K38" s="63">
        <v>2019</v>
      </c>
      <c r="L38" s="64">
        <v>2020</v>
      </c>
      <c r="M38" s="64">
        <v>2021</v>
      </c>
      <c r="N38" s="64">
        <v>2022</v>
      </c>
      <c r="O38" s="64">
        <v>2023</v>
      </c>
      <c r="P38" s="64">
        <v>2024</v>
      </c>
      <c r="Q38" s="64">
        <v>2025</v>
      </c>
    </row>
    <row r="39" spans="1:17" x14ac:dyDescent="0.35">
      <c r="A39" s="51"/>
      <c r="B39" s="52" t="s">
        <v>52</v>
      </c>
      <c r="C39" s="65"/>
      <c r="D39" s="66">
        <f>D15/C15-1</f>
        <v>-5.1454500955699145E-2</v>
      </c>
      <c r="E39" s="66">
        <f t="shared" ref="E39:Q39" si="11">E15/D15-1</f>
        <v>-7.226624481908972E-2</v>
      </c>
      <c r="F39" s="66">
        <f t="shared" si="11"/>
        <v>-9.6851515082098216E-2</v>
      </c>
      <c r="G39" s="66">
        <f t="shared" si="11"/>
        <v>7.5651719444307375E-3</v>
      </c>
      <c r="H39" s="66">
        <f t="shared" si="11"/>
        <v>1.5955171680764657E-2</v>
      </c>
      <c r="I39" s="66">
        <f t="shared" si="11"/>
        <v>8.9990719083370863E-2</v>
      </c>
      <c r="J39" s="66">
        <f t="shared" si="11"/>
        <v>-0.14761475294957882</v>
      </c>
      <c r="K39" s="66">
        <f t="shared" si="11"/>
        <v>-3.3379891121822713E-2</v>
      </c>
      <c r="L39" s="66">
        <f t="shared" si="11"/>
        <v>-6.5877023797027201E-2</v>
      </c>
      <c r="M39" s="66">
        <f t="shared" si="11"/>
        <v>-4.6770928139185486E-2</v>
      </c>
      <c r="N39" s="66">
        <f t="shared" si="11"/>
        <v>0.10740891872428993</v>
      </c>
      <c r="O39" s="66">
        <f t="shared" si="11"/>
        <v>-0.17455662624353496</v>
      </c>
      <c r="P39" s="66">
        <f t="shared" si="11"/>
        <v>-0.13365939499761637</v>
      </c>
      <c r="Q39" s="66">
        <f t="shared" si="11"/>
        <v>-1.0423326073756178E-2</v>
      </c>
    </row>
    <row r="40" spans="1:17" x14ac:dyDescent="0.35">
      <c r="A40" s="53"/>
      <c r="B40" s="52" t="s">
        <v>53</v>
      </c>
      <c r="C40" s="65"/>
      <c r="D40" s="66">
        <f t="shared" ref="D40:Q45" si="12">D16/C16-1</f>
        <v>-5.4032895844148165E-2</v>
      </c>
      <c r="E40" s="66">
        <f t="shared" si="12"/>
        <v>1.2935718293664022E-2</v>
      </c>
      <c r="F40" s="66">
        <f t="shared" si="12"/>
        <v>-8.7895946292322336E-3</v>
      </c>
      <c r="G40" s="66">
        <f t="shared" si="12"/>
        <v>-3.7624407020513173E-2</v>
      </c>
      <c r="H40" s="66">
        <f t="shared" si="12"/>
        <v>-1.019474854285396E-2</v>
      </c>
      <c r="I40" s="66">
        <f t="shared" si="12"/>
        <v>3.7742082949134836E-3</v>
      </c>
      <c r="J40" s="66">
        <f t="shared" si="12"/>
        <v>-1.2939127076430967E-2</v>
      </c>
      <c r="K40" s="66">
        <f t="shared" si="12"/>
        <v>-2.8082083523358392E-2</v>
      </c>
      <c r="L40" s="66">
        <f t="shared" si="12"/>
        <v>-0.10234244041829077</v>
      </c>
      <c r="M40" s="66">
        <f t="shared" si="12"/>
        <v>7.223609158084221E-2</v>
      </c>
      <c r="N40" s="66">
        <f t="shared" si="12"/>
        <v>-8.1463416806082822E-2</v>
      </c>
      <c r="O40" s="66">
        <f t="shared" si="12"/>
        <v>-0.1073304616425802</v>
      </c>
      <c r="P40" s="66">
        <f t="shared" si="12"/>
        <v>-3.3488958298036442E-2</v>
      </c>
      <c r="Q40" s="66">
        <f t="shared" si="12"/>
        <v>-5.4364537383059686E-2</v>
      </c>
    </row>
    <row r="41" spans="1:17" hidden="1" x14ac:dyDescent="0.35">
      <c r="A41" s="54"/>
      <c r="B41" s="52" t="s">
        <v>54</v>
      </c>
      <c r="C41" s="65"/>
      <c r="D41" s="66">
        <f t="shared" si="12"/>
        <v>-1.9266542836004485E-2</v>
      </c>
      <c r="E41" s="66">
        <f t="shared" si="12"/>
        <v>-9.6910186294445144E-2</v>
      </c>
      <c r="F41" s="66">
        <f t="shared" si="12"/>
        <v>-4.4612706300441118E-2</v>
      </c>
      <c r="G41" s="66">
        <f t="shared" si="12"/>
        <v>-6.518705966449212E-2</v>
      </c>
      <c r="H41" s="66">
        <f t="shared" si="12"/>
        <v>2.6892227964121496E-3</v>
      </c>
      <c r="I41" s="66">
        <f t="shared" si="12"/>
        <v>3.0208492942735976E-3</v>
      </c>
      <c r="J41" s="66">
        <f t="shared" si="12"/>
        <v>-1.8462981445637516E-2</v>
      </c>
      <c r="K41" s="66">
        <f t="shared" si="12"/>
        <v>8.298342070422815E-2</v>
      </c>
      <c r="L41" s="66">
        <f t="shared" si="12"/>
        <v>-3.9378179822109338E-3</v>
      </c>
      <c r="M41" s="66">
        <f t="shared" si="12"/>
        <v>-3.1047310361065672E-2</v>
      </c>
      <c r="N41" s="66">
        <f t="shared" si="12"/>
        <v>-6.2039236586730606E-4</v>
      </c>
      <c r="O41" s="66">
        <f t="shared" si="12"/>
        <v>-3.7083329301808021E-3</v>
      </c>
      <c r="P41" s="66">
        <f t="shared" si="12"/>
        <v>-2.1919645022454248E-2</v>
      </c>
      <c r="Q41" s="66">
        <f t="shared" si="12"/>
        <v>0</v>
      </c>
    </row>
    <row r="42" spans="1:17" x14ac:dyDescent="0.35">
      <c r="A42" s="55"/>
      <c r="B42" s="52" t="s">
        <v>55</v>
      </c>
      <c r="C42" s="65"/>
      <c r="D42" s="66">
        <f t="shared" si="12"/>
        <v>-3.553383302163593E-3</v>
      </c>
      <c r="E42" s="66">
        <f t="shared" si="12"/>
        <v>-1.9071862611077739E-2</v>
      </c>
      <c r="F42" s="66">
        <f t="shared" si="12"/>
        <v>-4.5615496174556847E-2</v>
      </c>
      <c r="G42" s="66">
        <f t="shared" si="12"/>
        <v>1.0696576689950277E-5</v>
      </c>
      <c r="H42" s="66">
        <f t="shared" si="12"/>
        <v>-4.2048295144222592E-2</v>
      </c>
      <c r="I42" s="66">
        <f t="shared" si="12"/>
        <v>1.049065168510066E-2</v>
      </c>
      <c r="J42" s="66">
        <f t="shared" si="12"/>
        <v>-3.4418924169491549E-2</v>
      </c>
      <c r="K42" s="66">
        <f t="shared" si="12"/>
        <v>-3.9989051736757264E-2</v>
      </c>
      <c r="L42" s="66">
        <f t="shared" si="12"/>
        <v>-2.192483728303829E-4</v>
      </c>
      <c r="M42" s="66">
        <f t="shared" si="12"/>
        <v>-6.5001235792889078E-2</v>
      </c>
      <c r="N42" s="66">
        <f t="shared" si="12"/>
        <v>-8.135793840844241E-2</v>
      </c>
      <c r="O42" s="66">
        <f t="shared" si="12"/>
        <v>-9.0335798557032665E-2</v>
      </c>
      <c r="P42" s="66">
        <f t="shared" si="12"/>
        <v>-4.8433296153594929E-3</v>
      </c>
      <c r="Q42" s="66">
        <f t="shared" si="12"/>
        <v>-3.7954919818974031E-2</v>
      </c>
    </row>
    <row r="43" spans="1:17" hidden="1" x14ac:dyDescent="0.35">
      <c r="A43" s="56"/>
      <c r="B43" s="52" t="s">
        <v>56</v>
      </c>
      <c r="C43" s="65"/>
      <c r="D43" s="66">
        <f t="shared" si="12"/>
        <v>-7.5048816137454066E-3</v>
      </c>
      <c r="E43" s="66">
        <f t="shared" si="12"/>
        <v>-3.0987321318687311E-4</v>
      </c>
      <c r="F43" s="66">
        <f t="shared" si="12"/>
        <v>2.0017310991574444E-2</v>
      </c>
      <c r="G43" s="66">
        <f t="shared" si="12"/>
        <v>-4.1656212874670029E-3</v>
      </c>
      <c r="H43" s="66">
        <f t="shared" si="12"/>
        <v>-2.0511135415055448E-2</v>
      </c>
      <c r="I43" s="66">
        <f t="shared" si="12"/>
        <v>-6.0570567240001427E-3</v>
      </c>
      <c r="J43" s="66">
        <f t="shared" si="12"/>
        <v>-1.2593738772892049E-2</v>
      </c>
      <c r="K43" s="66">
        <f t="shared" si="12"/>
        <v>-1.3683315948867847E-2</v>
      </c>
      <c r="L43" s="66">
        <f t="shared" si="12"/>
        <v>-8.4827869989705373E-3</v>
      </c>
      <c r="M43" s="66">
        <f t="shared" si="12"/>
        <v>-3.0279615248101077E-3</v>
      </c>
      <c r="N43" s="66">
        <f t="shared" si="12"/>
        <v>-3.4984835366128175E-2</v>
      </c>
      <c r="O43" s="66">
        <f t="shared" si="12"/>
        <v>-1.0787976115063769E-2</v>
      </c>
      <c r="P43" s="66">
        <f t="shared" si="12"/>
        <v>-7.2831905153566412E-3</v>
      </c>
      <c r="Q43" s="66">
        <f t="shared" si="12"/>
        <v>-1.2568053770856791E-2</v>
      </c>
    </row>
    <row r="44" spans="1:17" hidden="1" x14ac:dyDescent="0.35">
      <c r="A44" s="57"/>
      <c r="B44" s="52" t="s">
        <v>57</v>
      </c>
      <c r="C44" s="65"/>
      <c r="D44" s="66">
        <f t="shared" si="12"/>
        <v>-1.0529504802547551E-2</v>
      </c>
      <c r="E44" s="66">
        <f t="shared" si="12"/>
        <v>-3.0417518914978015E-3</v>
      </c>
      <c r="F44" s="66">
        <f t="shared" si="12"/>
        <v>-3.3624230166029445E-3</v>
      </c>
      <c r="G44" s="66">
        <f t="shared" si="12"/>
        <v>1.0199368651491625E-2</v>
      </c>
      <c r="H44" s="66">
        <f t="shared" si="12"/>
        <v>2.8027298556050351E-3</v>
      </c>
      <c r="I44" s="66">
        <f t="shared" si="12"/>
        <v>-6.4791123565266506E-4</v>
      </c>
      <c r="J44" s="66">
        <f t="shared" si="12"/>
        <v>-2.0526738757050023E-2</v>
      </c>
      <c r="K44" s="66">
        <f t="shared" si="12"/>
        <v>-9.2263275427765246E-3</v>
      </c>
      <c r="L44" s="66">
        <f t="shared" si="12"/>
        <v>-0.15528513894201379</v>
      </c>
      <c r="M44" s="66">
        <f t="shared" si="12"/>
        <v>0.12401233845600124</v>
      </c>
      <c r="N44" s="66">
        <f t="shared" si="12"/>
        <v>3.2802413883355364E-2</v>
      </c>
      <c r="O44" s="66">
        <f t="shared" si="12"/>
        <v>-4.1768393825345029E-2</v>
      </c>
      <c r="P44" s="66">
        <f t="shared" si="12"/>
        <v>-1.216816893357453E-2</v>
      </c>
      <c r="Q44" s="66">
        <f t="shared" si="12"/>
        <v>-1.9475519818300313E-2</v>
      </c>
    </row>
    <row r="45" spans="1:17" x14ac:dyDescent="0.35">
      <c r="A45" s="58"/>
      <c r="B45" s="59" t="s">
        <v>58</v>
      </c>
      <c r="C45" s="65"/>
      <c r="D45" s="66">
        <f t="shared" si="12"/>
        <v>-2.2562290675305796E-2</v>
      </c>
      <c r="E45" s="66">
        <f t="shared" si="12"/>
        <v>-1.5108375815875097E-2</v>
      </c>
      <c r="F45" s="66">
        <f t="shared" si="12"/>
        <v>-2.0864195169927435E-2</v>
      </c>
      <c r="G45" s="66">
        <f t="shared" si="12"/>
        <v>-6.3671953653576807E-3</v>
      </c>
      <c r="H45" s="66">
        <f t="shared" si="12"/>
        <v>-1.0893597097830554E-2</v>
      </c>
      <c r="I45" s="66">
        <f t="shared" si="12"/>
        <v>1.1677669066367136E-2</v>
      </c>
      <c r="J45" s="66">
        <f t="shared" si="12"/>
        <v>-3.5813847941914334E-2</v>
      </c>
      <c r="K45" s="66">
        <f t="shared" si="12"/>
        <v>-1.8723507907514869E-2</v>
      </c>
      <c r="L45" s="66">
        <f t="shared" si="12"/>
        <v>-7.5265077466916797E-2</v>
      </c>
      <c r="M45" s="66">
        <f t="shared" si="12"/>
        <v>2.8219085899168217E-2</v>
      </c>
      <c r="N45" s="66">
        <f t="shared" si="12"/>
        <v>-1.5509756637261063E-2</v>
      </c>
      <c r="O45" s="66">
        <f t="shared" si="12"/>
        <v>-6.8810450957635383E-2</v>
      </c>
      <c r="P45" s="66">
        <f t="shared" si="12"/>
        <v>-2.6161606718803743E-2</v>
      </c>
      <c r="Q45" s="66">
        <f t="shared" si="12"/>
        <v>-2.5259683724951243E-2</v>
      </c>
    </row>
    <row r="46" spans="1:17" x14ac:dyDescent="0.35">
      <c r="B46" s="42" t="s">
        <v>41</v>
      </c>
      <c r="C46" s="41">
        <v>0.86000738380599995</v>
      </c>
      <c r="D46" s="41">
        <v>1.0275658307053599</v>
      </c>
      <c r="E46" s="41">
        <v>1.11457930756879</v>
      </c>
      <c r="F46" s="41">
        <v>0.84487580806577001</v>
      </c>
      <c r="G46" s="41">
        <v>0.91968150944143201</v>
      </c>
      <c r="H46" s="41">
        <v>1.0189780492476399</v>
      </c>
      <c r="I46" s="41">
        <v>0.96951245796993302</v>
      </c>
      <c r="J46" s="41">
        <v>0.92800836607070003</v>
      </c>
      <c r="K46" s="41">
        <v>0.93867949017889796</v>
      </c>
      <c r="L46" s="41">
        <v>0.84235896512985098</v>
      </c>
      <c r="M46" s="41">
        <v>1.02797926588446</v>
      </c>
      <c r="N46" s="41">
        <v>0.85619624164339703</v>
      </c>
      <c r="O46" s="41">
        <v>0.86392894459233405</v>
      </c>
      <c r="P46" s="41">
        <v>0.85067943049869099</v>
      </c>
      <c r="Q46" s="41">
        <v>0.84817309772107297</v>
      </c>
    </row>
    <row r="49" spans="2:2" ht="16" x14ac:dyDescent="0.4">
      <c r="B49" s="67" t="s">
        <v>62</v>
      </c>
    </row>
  </sheetData>
  <pageMargins left="0.7" right="0.7" top="0.75" bottom="0.75" header="0.3" footer="0.3"/>
  <ignoredErrors>
    <ignoredError sqref="C18:Q18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2bef96b-3781-4227-8382-308083b13c20">
      <UserInfo>
        <DisplayName>Jean-Pierre Chang</DisplayName>
        <AccountId>29</AccountId>
        <AccountType/>
      </UserInfo>
      <UserInfo>
        <DisplayName>Colas Robert</DisplayName>
        <AccountId>20</AccountId>
        <AccountType/>
      </UserInfo>
      <UserInfo>
        <DisplayName>Julien Vincent</DisplayName>
        <AccountId>35</AccountId>
        <AccountType/>
      </UserInfo>
      <UserInfo>
        <DisplayName>Lisa Grellier</DisplayName>
        <AccountId>13</AccountId>
        <AccountType/>
      </UserInfo>
      <UserInfo>
        <DisplayName>Stéphanie Barrault</DisplayName>
        <AccountId>18</AccountId>
        <AccountType/>
      </UserInfo>
      <UserInfo>
        <DisplayName>Ariane Druart</DisplayName>
        <AccountId>17</AccountId>
        <AccountType/>
      </UserInfo>
    </SharedWithUsers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2BFCE-12A3-46AD-A559-B5DA163ED676}">
  <ds:schemaRefs>
    <ds:schemaRef ds:uri="http://purl.org/dc/dcmitype/"/>
    <ds:schemaRef ds:uri="http://schemas.microsoft.com/office/2006/documentManagement/types"/>
    <ds:schemaRef ds:uri="aa63012a-dca0-4847-9039-1b3f0d0527af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7ea681a-bbea-4e4a-abe1-e1ae1a52e2ef"/>
    <ds:schemaRef ds:uri="http://www.w3.org/XML/1998/namespace"/>
    <ds:schemaRef ds:uri="http://purl.org/dc/elements/1.1/"/>
    <ds:schemaRef ds:uri="12bef96b-3781-4227-8382-308083b13c20"/>
    <ds:schemaRef ds:uri="3331daee-1646-4c3a-8c45-78356b5a9d77"/>
    <ds:schemaRef ds:uri="d0e2f99b-813d-4162-8a2b-c6a1809b2cf1"/>
  </ds:schemaRefs>
</ds:datastoreItem>
</file>

<file path=customXml/itemProps2.xml><?xml version="1.0" encoding="utf-8"?>
<ds:datastoreItem xmlns:ds="http://schemas.openxmlformats.org/officeDocument/2006/customXml" ds:itemID="{2C75E21D-7C7D-40F7-9B96-948FD031B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FD0462-3765-428D-903C-93E1A30D3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Lisez-moi</vt:lpstr>
      <vt:lpstr>FE moyens</vt:lpstr>
      <vt:lpstr>Corrigé</vt:lpstr>
      <vt:lpstr>Non-Corrigé</vt:lpstr>
      <vt:lpstr>Différence conso Mtep</vt:lpstr>
      <vt:lpstr>Différence émissions par GES</vt:lpstr>
      <vt:lpstr>Impact total CO2e</vt:lpstr>
      <vt:lpstr>Evolutions interannuelles</vt:lpstr>
    </vt:vector>
  </TitlesOfParts>
  <Manager/>
  <Company>CITEPA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JV. VINCENT;ariane.druart@citepa.org</dc:creator>
  <cp:keywords/>
  <dc:description/>
  <cp:lastModifiedBy>Sarah Urbano</cp:lastModifiedBy>
  <cp:revision/>
  <dcterms:created xsi:type="dcterms:W3CDTF">2011-10-03T09:45:59Z</dcterms:created>
  <dcterms:modified xsi:type="dcterms:W3CDTF">2026-05-20T08:19:11Z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547600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